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4" r:id="rId1"/>
  </sheets>
  <calcPr calcId="125725"/>
</workbook>
</file>

<file path=xl/sharedStrings.xml><?xml version="1.0" encoding="utf-8"?>
<sst xmlns="http://schemas.openxmlformats.org/spreadsheetml/2006/main" count="64" uniqueCount="64">
  <si>
    <t>ANNEXURE - 3</t>
  </si>
  <si>
    <t xml:space="preserve">BANKWISE FRESH DISBURSEMENT  UNDER ANNUAL  DISTRICT CREDIT PLAN FROM   01.04.2024 to 30.09.2024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</si>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</sst>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color indexed="8" tint="0"/>
      <name val="Arial"/>
      <family val="2"/>
    </font>
    <font>
      <b/>
      <sz val="10"/>
      <color indexed="8" tint="0"/>
      <name val="Arial"/>
      <family val="2"/>
    </font>
    <font>
      <b/>
      <sz val="14"/>
      <color theme="1" tint="0"/>
      <name val="Calibri"/>
      <family val="2"/>
      <scheme val="minor"/>
    </font>
    <font>
      <b/>
      <sz val="12"/>
      <color indexed="8" tint="0"/>
      <name val="Arial"/>
      <family val="2"/>
    </font>
    <font>
      <b/>
      <sz val="12"/>
      <color theme="1" tint="0"/>
      <name val="Arial"/>
      <family val="2"/>
    </font>
    <font>
      <b/>
      <sz val="14"/>
      <color indexed="8" tint="0"/>
      <name val="Arial"/>
      <family val="2"/>
    </font>
    <font>
      <b/>
      <sz val="16"/>
      <color indexed="8" tint="0"/>
      <name val="Arial"/>
      <family val="2"/>
    </font>
    <font>
      <b/>
      <sz val="11"/>
      <color theme="1" tint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0"/>
        <bgColor indexed="64" tint="0"/>
      </patternFill>
    </fill>
    <fill>
      <patternFill patternType="solid">
        <fgColor indexed="9" tint="0"/>
        <bgColor indexed="64" tint="0"/>
      </patternFill>
    </fill>
    <fill>
      <patternFill patternType="solid">
        <fgColor theme="0" tint="-0.14999847407452621"/>
        <bgColor indexed="64" tint="0"/>
      </patternFill>
    </fill>
    <fill>
      <patternFill patternType="solid">
        <fgColor theme="0" tint="-0.049989318521683403"/>
        <bgColor indexed="64" tint="0"/>
      </patternFill>
    </fill>
  </fills>
  <borders count="19">
    <border>
      <left/>
      <right/>
      <top/>
      <bottom/>
      <diagonal/>
    </border>
    <border>
      <left style="medium">
        <color indexed="64" tint="0"/>
      </left>
      <right/>
      <top style="medium">
        <color indexed="64" tint="0"/>
      </top>
      <bottom style="medium">
        <color indexed="64" tint="0"/>
      </bottom>
      <diagonal/>
    </border>
    <border>
      <left/>
      <right/>
      <top style="medium">
        <color indexed="64" tint="0"/>
      </top>
      <bottom style="medium">
        <color indexed="64" tint="0"/>
      </bottom>
      <diagonal/>
    </border>
    <border>
      <left style="thin">
        <color indexed="64" tint="0"/>
      </left>
      <right/>
      <top style="thin">
        <color indexed="64" tint="0"/>
      </top>
      <bottom/>
      <diagonal/>
    </border>
    <border>
      <left style="medium">
        <color indexed="64" tint="0"/>
      </left>
      <right style="medium">
        <color indexed="64" tint="0"/>
      </right>
      <top style="medium">
        <color indexed="64" tint="0"/>
      </top>
      <bottom/>
      <diagonal/>
    </border>
    <border>
      <left/>
      <right/>
      <top style="medium">
        <color indexed="64" tint="0"/>
      </top>
      <bottom/>
      <diagonal/>
    </border>
    <border>
      <left/>
      <right style="medium">
        <color indexed="64" tint="0"/>
      </right>
      <top style="medium">
        <color indexed="64" tint="0"/>
      </top>
      <bottom/>
      <diagonal/>
    </border>
    <border>
      <left style="medium">
        <color indexed="64" tint="0"/>
      </left>
      <right/>
      <top style="medium">
        <color indexed="64" tint="0"/>
      </top>
      <bottom/>
      <diagonal/>
    </border>
    <border>
      <left style="thin">
        <color indexed="64" tint="0"/>
      </left>
      <right/>
      <top/>
      <bottom/>
      <diagonal/>
    </border>
    <border>
      <left style="medium">
        <color indexed="64" tint="0"/>
      </left>
      <right style="medium">
        <color indexed="64" tint="0"/>
      </right>
      <top/>
      <bottom/>
      <diagonal/>
    </border>
    <border>
      <left/>
      <right style="medium">
        <color indexed="64" tint="0"/>
      </right>
      <top/>
      <bottom/>
      <diagonal/>
    </border>
    <border>
      <left style="medium">
        <color indexed="64" tint="0"/>
      </left>
      <right/>
      <top/>
      <bottom/>
      <diagonal/>
    </border>
    <border>
      <left/>
      <right/>
      <top/>
      <bottom style="medium">
        <color indexed="64" tint="0"/>
      </bottom>
      <diagonal/>
    </border>
    <border>
      <left/>
      <right style="medium">
        <color indexed="64" tint="0"/>
      </right>
      <top/>
      <bottom style="medium">
        <color indexed="64" tint="0"/>
      </bottom>
      <diagonal/>
    </border>
    <border>
      <left style="medium">
        <color indexed="64" tint="0"/>
      </left>
      <right/>
      <top/>
      <bottom style="medium">
        <color indexed="64" tint="0"/>
      </bottom>
      <diagonal/>
    </border>
    <border>
      <left style="thin">
        <color indexed="64" tint="0"/>
      </left>
      <right/>
      <top/>
      <bottom style="thin">
        <color indexed="64" tint="0"/>
      </bottom>
      <diagonal/>
    </border>
    <border>
      <left style="medium">
        <color indexed="64" tint="0"/>
      </left>
      <right style="medium">
        <color indexed="64" tint="0"/>
      </right>
      <top/>
      <bottom style="medium">
        <color indexed="64" tint="0"/>
      </bottom>
      <diagonal/>
    </border>
    <border>
      <left style="medium">
        <color indexed="64" tint="0"/>
      </left>
      <right style="medium">
        <color indexed="64" tint="0"/>
      </right>
      <top style="medium">
        <color indexed="64" tint="0"/>
      </top>
      <bottom style="medium">
        <color indexed="64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/>
    <xf numFmtId="0" fontId="0" fillId="0" borderId="0" xfId="0"/>
    <xf numFmtId="2" fontId="1" fillId="0" borderId="0" xfId="0"/>
    <xf numFmtId="2" fontId="0" fillId="0" borderId="0" xfId="0"/>
    <xf numFmtId="2" fontId="4" fillId="0" borderId="0" xfId="0">
      <alignment horizontal="center" vertical="center" wrapText="1"/>
      <protection locked="0"/>
    </xf>
    <xf numFmtId="2" fontId="1" fillId="0" borderId="0" xfId="0"/>
    <xf numFmtId="2" fontId="2" fillId="0" borderId="0" xfId="0">
      <alignment horizontal="center"/>
    </xf>
    <xf numFmtId="2" fontId="2" fillId="0" borderId="2" xfId="0">
      <alignment horizontal="center" vertical="center" wrapText="1"/>
    </xf>
    <xf numFmtId="2" fontId="2" fillId="0" borderId="1" xfId="0">
      <alignment horizontal="center" vertical="center" wrapText="1"/>
    </xf>
    <xf numFmtId="2" fontId="2" fillId="0" borderId="17" xfId="0">
      <alignment horizontal="center" vertical="center" wrapText="1"/>
    </xf>
    <xf numFmtId="2" fontId="3" fillId="0" borderId="0" xfId="0"/>
    <xf numFmtId="2" fontId="5" fillId="0" borderId="0" xfId="0"/>
    <xf numFmtId="0" fontId="3" fillId="2" borderId="3" xfId="0">
      <alignment horizontal="center" vertical="center"/>
    </xf>
    <xf numFmtId="0" fontId="3" fillId="2" borderId="8" xfId="0">
      <alignment horizontal="center" vertical="center"/>
    </xf>
    <xf numFmtId="0" fontId="3" fillId="2" borderId="15" xfId="0">
      <alignment horizontal="center" vertical="center"/>
    </xf>
    <xf numFmtId="1" fontId="6" fillId="3" borderId="4" xfId="0">
      <alignment horizontal="center" vertical="center" wrapText="1"/>
    </xf>
    <xf numFmtId="1" fontId="6" fillId="3" borderId="9" xfId="0">
      <alignment horizontal="center" vertical="center" wrapText="1"/>
    </xf>
    <xf numFmtId="1" fontId="6" fillId="3" borderId="16" xfId="0">
      <alignment horizontal="center" vertical="center" wrapText="1"/>
    </xf>
    <xf numFmtId="2" fontId="6" fillId="4" borderId="5" xfId="0">
      <alignment horizontal="center" vertical="center" wrapText="1"/>
    </xf>
    <xf numFmtId="2" fontId="6" fillId="4" borderId="6" xfId="0">
      <alignment horizontal="center" vertical="center" wrapText="1"/>
    </xf>
    <xf numFmtId="2" fontId="6" fillId="4" borderId="0" xfId="0">
      <alignment horizontal="center" vertical="center" wrapText="1"/>
    </xf>
    <xf numFmtId="2" fontId="6" fillId="4" borderId="10" xfId="0">
      <alignment horizontal="center" vertical="center" wrapText="1"/>
    </xf>
    <xf numFmtId="2" fontId="6" fillId="4" borderId="12" xfId="0">
      <alignment horizontal="center" vertical="center" wrapText="1"/>
    </xf>
    <xf numFmtId="2" fontId="6" fillId="4" borderId="13" xfId="0">
      <alignment horizontal="center" vertical="center" wrapText="1"/>
    </xf>
    <xf numFmtId="2" fontId="7" fillId="4" borderId="7" xfId="0">
      <alignment horizontal="center" vertical="center" wrapText="1"/>
    </xf>
    <xf numFmtId="2" fontId="7" fillId="4" borderId="5" xfId="0">
      <alignment horizontal="center" vertical="center" wrapText="1"/>
    </xf>
    <xf numFmtId="2" fontId="7" fillId="4" borderId="6" xfId="0">
      <alignment horizontal="center" vertical="center" wrapText="1"/>
    </xf>
    <xf numFmtId="2" fontId="7" fillId="4" borderId="11" xfId="0">
      <alignment horizontal="center" vertical="center" wrapText="1"/>
    </xf>
    <xf numFmtId="2" fontId="7" fillId="4" borderId="0" xfId="0">
      <alignment horizontal="center" vertical="center" wrapText="1"/>
    </xf>
    <xf numFmtId="2" fontId="7" fillId="4" borderId="10" xfId="0">
      <alignment horizontal="center" vertical="center" wrapText="1"/>
    </xf>
    <xf numFmtId="2" fontId="7" fillId="4" borderId="14" xfId="0">
      <alignment horizontal="center" vertical="center" wrapText="1"/>
    </xf>
    <xf numFmtId="2" fontId="7" fillId="4" borderId="12" xfId="0">
      <alignment horizontal="center" vertical="center" wrapText="1"/>
    </xf>
    <xf numFmtId="2" fontId="7" fillId="4" borderId="13" xfId="0">
      <alignment horizontal="center" vertical="center" wrapText="1"/>
    </xf>
    <xf numFmtId="2" fontId="6" fillId="5" borderId="7" xfId="0">
      <alignment horizontal="center" vertical="center" wrapText="1"/>
    </xf>
    <xf numFmtId="2" fontId="6" fillId="5" borderId="5" xfId="0">
      <alignment horizontal="center" vertical="center" wrapText="1"/>
    </xf>
    <xf numFmtId="2" fontId="6" fillId="5" borderId="6" xfId="0">
      <alignment horizontal="center" vertical="center" wrapText="1"/>
    </xf>
    <xf numFmtId="2" fontId="6" fillId="5" borderId="11" xfId="0">
      <alignment horizontal="center" vertical="center" wrapText="1"/>
    </xf>
    <xf numFmtId="2" fontId="6" fillId="5" borderId="0" xfId="0">
      <alignment horizontal="center" vertical="center" wrapText="1"/>
    </xf>
    <xf numFmtId="2" fontId="6" fillId="5" borderId="10" xfId="0">
      <alignment horizontal="center" vertical="center" wrapText="1"/>
    </xf>
    <xf numFmtId="2" fontId="6" fillId="5" borderId="14" xfId="0">
      <alignment horizontal="center" vertical="center" wrapText="1"/>
    </xf>
    <xf numFmtId="2" fontId="6" fillId="5" borderId="12" xfId="0">
      <alignment horizontal="center" vertical="center" wrapText="1"/>
    </xf>
    <xf numFmtId="2" fontId="6" fillId="5" borderId="13" xfId="0">
      <alignment horizontal="center" vertical="center" wrapText="1"/>
    </xf>
    <xf numFmtId="2" fontId="6" fillId="4" borderId="7" xfId="0">
      <alignment horizontal="center" vertical="top" wrapText="1"/>
    </xf>
    <xf numFmtId="2" fontId="6" fillId="4" borderId="5" xfId="0">
      <alignment horizontal="center" vertical="top" wrapText="1"/>
    </xf>
    <xf numFmtId="2" fontId="6" fillId="4" borderId="6" xfId="0">
      <alignment horizontal="center" vertical="top" wrapText="1"/>
    </xf>
    <xf numFmtId="2" fontId="6" fillId="4" borderId="11" xfId="0">
      <alignment horizontal="center" vertical="top" wrapText="1"/>
    </xf>
    <xf numFmtId="2" fontId="6" fillId="4" borderId="0" xfId="0">
      <alignment horizontal="center" vertical="top" wrapText="1"/>
    </xf>
    <xf numFmtId="2" fontId="6" fillId="4" borderId="10" xfId="0">
      <alignment horizontal="center" vertical="top" wrapText="1"/>
    </xf>
    <xf numFmtId="2" fontId="6" fillId="4" borderId="14" xfId="0">
      <alignment horizontal="center" vertical="top" wrapText="1"/>
    </xf>
    <xf numFmtId="2" fontId="6" fillId="4" borderId="12" xfId="0">
      <alignment horizontal="center" vertical="top" wrapText="1"/>
    </xf>
    <xf numFmtId="2" fontId="6" fillId="4" borderId="13" xfId="0">
      <alignment horizontal="center" vertical="top" wrapText="1"/>
    </xf>
    <xf numFmtId="2" fontId="6" fillId="5" borderId="7" xfId="0">
      <alignment horizontal="center" vertical="top" wrapText="1"/>
    </xf>
    <xf numFmtId="2" fontId="6" fillId="5" borderId="5" xfId="0">
      <alignment horizontal="center" vertical="top" wrapText="1"/>
    </xf>
    <xf numFmtId="2" fontId="6" fillId="5" borderId="6" xfId="0">
      <alignment horizontal="center" vertical="top" wrapText="1"/>
    </xf>
    <xf numFmtId="2" fontId="6" fillId="5" borderId="11" xfId="0">
      <alignment horizontal="center" vertical="top" wrapText="1"/>
    </xf>
    <xf numFmtId="2" fontId="6" fillId="5" borderId="0" xfId="0">
      <alignment horizontal="center" vertical="top" wrapText="1"/>
    </xf>
    <xf numFmtId="2" fontId="6" fillId="5" borderId="10" xfId="0">
      <alignment horizontal="center" vertical="top" wrapText="1"/>
    </xf>
    <xf numFmtId="2" fontId="6" fillId="5" borderId="14" xfId="0">
      <alignment horizontal="center" vertical="top" wrapText="1"/>
    </xf>
    <xf numFmtId="2" fontId="6" fillId="5" borderId="12" xfId="0">
      <alignment horizontal="center" vertical="top" wrapText="1"/>
    </xf>
    <xf numFmtId="2" fontId="6" fillId="5" borderId="13" xfId="0">
      <alignment horizontal="center" vertical="top" wrapText="1"/>
    </xf>
    <xf numFmtId="2" fontId="4" fillId="0" borderId="11" xfId="0">
      <alignment horizontal="center" vertical="center" wrapText="1"/>
      <protection locked="0"/>
    </xf>
    <xf numFmtId="2" fontId="4" fillId="0" borderId="0" xfId="0">
      <alignment horizontal="center" vertical="center" wrapText="1"/>
      <protection locked="0"/>
    </xf>
    <xf numFmtId="0" fontId="0" fillId="0" borderId="0" xfId="0">
      <alignment wrapText="1"/>
    </xf>
    <xf numFmtId="0" fontId="8" fillId="0" borderId="0" xfId="0"/>
    <xf numFmtId="0" fontId="0" fillId="0" borderId="18" xfId="0"/>
    <xf numFmtId="0" fontId="8" fillId="0" borderId="18" xfId="0"/>
    <xf numFmtId="2" fontId="0" fillId="0" borderId="18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2"/>
  <sheetViews>
    <sheetView tabSelected="1" workbookViewId="0">
      <selection activeCell="B18" sqref="B18"/>
    </sheetView>
  </sheetViews>
  <sheetFormatPr defaultRowHeight="15"/>
  <cols>
    <col min="2" max="2" width="23.7109375" customWidth="1"/>
    <col min="3" max="3" width="15.140625" customWidth="1" style="4"/>
    <col min="4" max="4" width="14.140625" customWidth="1" style="4"/>
    <col min="5" max="5" width="12.42578125" customWidth="1" style="4"/>
    <col min="6" max="6" width="14.7109375" customWidth="1" style="4"/>
    <col min="7" max="7" width="19.85546875" customWidth="1" style="4"/>
    <col min="8" max="8" width="11.28515625" customWidth="1" style="4"/>
    <col min="9" max="9" bestFit="1" width="10.7109375" customWidth="1" style="4"/>
    <col min="10" max="10" bestFit="1" width="13.85546875" customWidth="1" style="4"/>
    <col min="11" max="11" width="10.140625" customWidth="1" style="4"/>
    <col min="12" max="12" bestFit="1" width="12" customWidth="1" style="4"/>
    <col min="13" max="13" width="14.5703125" customWidth="1" style="4"/>
    <col min="14" max="14" width="9.140625" customWidth="1" style="4"/>
    <col min="15" max="15" width="15" customWidth="1" style="4"/>
    <col min="16" max="16" width="13.85546875" customWidth="1" style="4"/>
    <col min="17" max="17" width="9.140625" customWidth="1" style="4"/>
    <col min="18" max="18" width="17.28515625" customWidth="1" style="4"/>
    <col min="19" max="19" width="19.85546875" customWidth="1" style="4"/>
    <col min="20" max="20" width="9.140625" customWidth="1" style="4"/>
  </cols>
  <sheetData>
    <row r="1" ht="18.75">
      <c r="A1" s="1"/>
      <c r="C1" s="3"/>
      <c r="D1" s="3"/>
      <c r="E1" s="3"/>
      <c r="F1" s="7"/>
      <c r="G1" s="3"/>
      <c r="H1" s="3"/>
      <c r="R1" s="11" t="s">
        <v>0</v>
      </c>
    </row>
    <row r="2">
      <c r="A2" s="1"/>
      <c r="C2" s="3"/>
      <c r="D2" s="3"/>
      <c r="E2" s="3"/>
      <c r="F2" s="7"/>
      <c r="G2" s="3"/>
      <c r="H2" s="3"/>
    </row>
    <row r="3" ht="15.75">
      <c r="A3" s="1"/>
      <c r="B3" s="2"/>
      <c r="C3" s="61" t="s">
        <v>1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</row>
    <row r="4" ht="15.75">
      <c r="A4" s="1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ht="15.75">
      <c r="A5" s="1"/>
      <c r="B5" s="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15.75">
      <c r="A6" s="1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16.5">
      <c r="A7" s="1"/>
      <c r="C7" s="3"/>
      <c r="D7" s="3"/>
      <c r="E7" s="3"/>
      <c r="F7" s="3"/>
      <c r="G7" s="6"/>
      <c r="H7" s="6"/>
      <c r="R7" s="12" t="s">
        <v>2</v>
      </c>
    </row>
    <row r="8">
      <c r="A8" s="13" t="s">
        <v>3</v>
      </c>
      <c r="B8" s="16" t="s">
        <v>4</v>
      </c>
      <c r="C8" s="19" t="s">
        <v>5</v>
      </c>
      <c r="D8" s="19"/>
      <c r="E8" s="20"/>
      <c r="F8" s="25" t="s">
        <v>6</v>
      </c>
      <c r="G8" s="26"/>
      <c r="H8" s="27"/>
      <c r="I8" s="34" t="s">
        <v>7</v>
      </c>
      <c r="J8" s="35"/>
      <c r="K8" s="36"/>
      <c r="L8" s="43" t="s">
        <v>8</v>
      </c>
      <c r="M8" s="44"/>
      <c r="N8" s="45"/>
      <c r="O8" s="52" t="s">
        <v>9</v>
      </c>
      <c r="P8" s="53"/>
      <c r="Q8" s="54"/>
      <c r="R8" s="43" t="s">
        <v>10</v>
      </c>
      <c r="S8" s="44"/>
      <c r="T8" s="45"/>
    </row>
    <row r="9">
      <c r="A9" s="14"/>
      <c r="B9" s="17"/>
      <c r="C9" s="21"/>
      <c r="D9" s="21"/>
      <c r="E9" s="22"/>
      <c r="F9" s="28"/>
      <c r="G9" s="29"/>
      <c r="H9" s="30"/>
      <c r="I9" s="37"/>
      <c r="J9" s="38"/>
      <c r="K9" s="39"/>
      <c r="L9" s="46"/>
      <c r="M9" s="47"/>
      <c r="N9" s="48"/>
      <c r="O9" s="55"/>
      <c r="P9" s="56"/>
      <c r="Q9" s="57"/>
      <c r="R9" s="46"/>
      <c r="S9" s="47"/>
      <c r="T9" s="48"/>
    </row>
    <row r="10" ht="15.75">
      <c r="A10" s="14"/>
      <c r="B10" s="17"/>
      <c r="C10" s="23"/>
      <c r="D10" s="23"/>
      <c r="E10" s="24"/>
      <c r="F10" s="31"/>
      <c r="G10" s="32"/>
      <c r="H10" s="33"/>
      <c r="I10" s="40"/>
      <c r="J10" s="41"/>
      <c r="K10" s="42"/>
      <c r="L10" s="49"/>
      <c r="M10" s="50"/>
      <c r="N10" s="51"/>
      <c r="O10" s="58"/>
      <c r="P10" s="59"/>
      <c r="Q10" s="60"/>
      <c r="R10" s="49"/>
      <c r="S10" s="50"/>
      <c r="T10" s="51"/>
    </row>
    <row r="11" ht="26.25">
      <c r="A11" s="15"/>
      <c r="B11" s="18"/>
      <c r="C11" s="8" t="s">
        <v>11</v>
      </c>
      <c r="D11" s="9" t="s">
        <v>12</v>
      </c>
      <c r="E11" s="10" t="s">
        <v>13</v>
      </c>
      <c r="F11" s="9" t="s">
        <v>11</v>
      </c>
      <c r="G11" s="9" t="s">
        <v>12</v>
      </c>
      <c r="H11" s="10" t="s">
        <v>13</v>
      </c>
      <c r="I11" s="9" t="s">
        <v>11</v>
      </c>
      <c r="J11" s="9" t="s">
        <v>12</v>
      </c>
      <c r="K11" s="10" t="s">
        <v>13</v>
      </c>
      <c r="L11" s="9" t="s">
        <v>11</v>
      </c>
      <c r="M11" s="9" t="s">
        <v>12</v>
      </c>
      <c r="N11" s="10" t="s">
        <v>13</v>
      </c>
      <c r="O11" s="9" t="s">
        <v>11</v>
      </c>
      <c r="P11" s="9" t="s">
        <v>12</v>
      </c>
      <c r="Q11" s="10" t="s">
        <v>13</v>
      </c>
      <c r="R11" s="9" t="s">
        <v>11</v>
      </c>
      <c r="S11" s="9" t="s">
        <v>12</v>
      </c>
      <c r="T11" s="10" t="s">
        <v>13</v>
      </c>
    </row>
    <row r="12">
      <c r="A12" s="65">
        <v>1</v>
      </c>
      <c r="B12" s="65" t="s">
        <v>14</v>
      </c>
      <c r="C12" s="67">
        <v>396.45</v>
      </c>
      <c r="D12" s="67">
        <v>3144.26</v>
      </c>
      <c r="E12" s="67">
        <f>(D12/C12 ) * 100 </f>
      </c>
      <c r="F12" s="67">
        <v>1447.2</v>
      </c>
      <c r="G12" s="67">
        <v>22999.42</v>
      </c>
      <c r="H12" s="67">
        <f>(G12/F12 ) * 100 </f>
      </c>
      <c r="I12" s="67">
        <v>1134.3645</v>
      </c>
      <c r="J12" s="67">
        <v>2103.56</v>
      </c>
      <c r="K12" s="67">
        <f>(J12/I12 ) * 100 </f>
      </c>
      <c r="L12" s="67">
        <v>2581.56</v>
      </c>
      <c r="M12" s="67">
        <v>28247.24</v>
      </c>
      <c r="N12" s="67">
        <f>(M12/L12 ) * 100 </f>
      </c>
      <c r="O12" s="67">
        <v>18126</v>
      </c>
      <c r="P12" s="67">
        <v>30114.23</v>
      </c>
      <c r="Q12" s="67">
        <f>(P12/O12 ) * 100 </f>
      </c>
      <c r="R12" s="67">
        <v>21104.01</v>
      </c>
      <c r="S12" s="67">
        <v>58361.47</v>
      </c>
      <c r="T12" s="67">
        <f>(S12/R12 ) * 100 </f>
      </c>
    </row>
    <row r="13">
      <c r="A13" s="65">
        <v>2</v>
      </c>
      <c r="B13" s="65" t="s">
        <v>15</v>
      </c>
      <c r="C13" s="67">
        <v>56.25</v>
      </c>
      <c r="D13" s="67">
        <v>339.1</v>
      </c>
      <c r="E13" s="67">
        <f>(D13/C13 ) * 100 </f>
      </c>
      <c r="F13" s="67">
        <v>251.1</v>
      </c>
      <c r="G13" s="67">
        <v>5287.88</v>
      </c>
      <c r="H13" s="67">
        <f>(G13/F13 ) * 100 </f>
      </c>
      <c r="I13" s="67">
        <v>1150.686</v>
      </c>
      <c r="J13" s="67">
        <v>119.38</v>
      </c>
      <c r="K13" s="67">
        <f>(J13/I13 ) * 100 </f>
      </c>
      <c r="L13" s="67">
        <v>1798.2405</v>
      </c>
      <c r="M13" s="67">
        <v>5746.36</v>
      </c>
      <c r="N13" s="67">
        <f>(M13/L13 ) * 100 </f>
      </c>
      <c r="O13" s="67">
        <v>67541.6565</v>
      </c>
      <c r="P13" s="67">
        <v>34740.26</v>
      </c>
      <c r="Q13" s="67">
        <f>(P13/O13 ) * 100 </f>
      </c>
      <c r="R13" s="67">
        <v>68999.697</v>
      </c>
      <c r="S13" s="67">
        <v>40486.62</v>
      </c>
      <c r="T13" s="67">
        <f>(S13/R13 ) * 100 </f>
      </c>
    </row>
    <row r="14">
      <c r="A14" s="65">
        <v>3</v>
      </c>
      <c r="B14" s="65" t="s">
        <v>16</v>
      </c>
      <c r="C14" s="67">
        <v>7.29</v>
      </c>
      <c r="D14" s="67">
        <v>59.59</v>
      </c>
      <c r="E14" s="67">
        <f>(D14/C14 ) * 100 </f>
      </c>
      <c r="F14" s="67">
        <v>1914.3</v>
      </c>
      <c r="G14" s="67">
        <v>6647</v>
      </c>
      <c r="H14" s="67">
        <f>(G14/F14 ) * 100 </f>
      </c>
      <c r="I14" s="67">
        <v>2270.25</v>
      </c>
      <c r="J14" s="67">
        <v>138.63</v>
      </c>
      <c r="K14" s="67">
        <f>(J14/I14 ) * 100 </f>
      </c>
      <c r="L14" s="67">
        <v>4240.8</v>
      </c>
      <c r="M14" s="67">
        <v>6845.22</v>
      </c>
      <c r="N14" s="67">
        <f>(M14/L14 ) * 100 </f>
      </c>
      <c r="O14" s="67">
        <v>6719.229</v>
      </c>
      <c r="P14" s="67">
        <v>6960.75</v>
      </c>
      <c r="Q14" s="67">
        <f>(P14/O14 ) * 100 </f>
      </c>
      <c r="R14" s="67">
        <v>10911.069</v>
      </c>
      <c r="S14" s="67">
        <v>13805.97</v>
      </c>
      <c r="T14" s="67">
        <f>(S14/R14 ) * 100 </f>
      </c>
    </row>
    <row r="15">
      <c r="A15" s="65">
        <v>4</v>
      </c>
      <c r="B15" s="65" t="s">
        <v>17</v>
      </c>
      <c r="C15" s="67">
        <v>657.45</v>
      </c>
      <c r="D15" s="67">
        <v>2751.75</v>
      </c>
      <c r="E15" s="67">
        <f>(D15/C15 ) * 100 </f>
      </c>
      <c r="F15" s="67">
        <v>18949.68</v>
      </c>
      <c r="G15" s="67">
        <v>33973.21</v>
      </c>
      <c r="H15" s="67">
        <f>(G15/F15 ) * 100 </f>
      </c>
      <c r="I15" s="67">
        <v>1605.366</v>
      </c>
      <c r="J15" s="67">
        <v>310.72</v>
      </c>
      <c r="K15" s="67">
        <f>(J15/I15 ) * 100 </f>
      </c>
      <c r="L15" s="67">
        <v>20562.336</v>
      </c>
      <c r="M15" s="67">
        <v>37035.68</v>
      </c>
      <c r="N15" s="67">
        <f>(M15/L15 ) * 100 </f>
      </c>
      <c r="O15" s="67">
        <v>591350.589</v>
      </c>
      <c r="P15" s="67">
        <v>670142.64</v>
      </c>
      <c r="Q15" s="67">
        <f>(P15/O15 ) * 100 </f>
      </c>
      <c r="R15" s="67">
        <v>612563.085</v>
      </c>
      <c r="S15" s="67">
        <v>707178.32</v>
      </c>
      <c r="T15" s="67">
        <f>(S15/R15 ) * 100 </f>
      </c>
    </row>
    <row r="16">
      <c r="A16" s="65">
        <v>5</v>
      </c>
      <c r="B16" s="65" t="s">
        <v>18</v>
      </c>
      <c r="C16" s="67">
        <v>2517.3</v>
      </c>
      <c r="D16" s="67">
        <v>6816.85</v>
      </c>
      <c r="E16" s="67">
        <f>(D16/C16 ) * 100 </f>
      </c>
      <c r="F16" s="67">
        <v>8777.16</v>
      </c>
      <c r="G16" s="67">
        <v>13019.23</v>
      </c>
      <c r="H16" s="67">
        <f>(G16/F16 ) * 100 </f>
      </c>
      <c r="I16" s="67">
        <v>1356.3</v>
      </c>
      <c r="J16" s="67">
        <v>282.99</v>
      </c>
      <c r="K16" s="67">
        <f>(J16/I16 ) * 100 </f>
      </c>
      <c r="L16" s="67">
        <v>10790.91</v>
      </c>
      <c r="M16" s="67">
        <v>20119.07</v>
      </c>
      <c r="N16" s="67">
        <f>(M16/L16 ) * 100 </f>
      </c>
      <c r="O16" s="67">
        <v>18298.4085</v>
      </c>
      <c r="P16" s="67">
        <v>24773.48</v>
      </c>
      <c r="Q16" s="67">
        <f>(P16/O16 ) * 100 </f>
      </c>
      <c r="R16" s="67">
        <v>30949.1685</v>
      </c>
      <c r="S16" s="67">
        <v>44892.55</v>
      </c>
      <c r="T16" s="67">
        <f>(S16/R16 ) * 100 </f>
      </c>
    </row>
    <row r="17">
      <c r="A17" s="65">
        <v>6</v>
      </c>
      <c r="B17" s="65" t="s">
        <v>19</v>
      </c>
      <c r="C17" s="67">
        <v>20.43</v>
      </c>
      <c r="D17" s="67">
        <v>230.1</v>
      </c>
      <c r="E17" s="67">
        <f>(D17/C17 ) * 100 </f>
      </c>
      <c r="F17" s="67">
        <v>8777.25</v>
      </c>
      <c r="G17" s="67">
        <v>7558.34</v>
      </c>
      <c r="H17" s="67">
        <f>(G17/F17 ) * 100 </f>
      </c>
      <c r="I17" s="67">
        <v>718.6185</v>
      </c>
      <c r="J17" s="67">
        <v>59.32</v>
      </c>
      <c r="K17" s="67">
        <f>(J17/I17 ) * 100 </f>
      </c>
      <c r="L17" s="67">
        <v>12013.164</v>
      </c>
      <c r="M17" s="67">
        <v>7847.76</v>
      </c>
      <c r="N17" s="67">
        <f>(M17/L17 ) * 100 </f>
      </c>
      <c r="O17" s="67">
        <v>3925202.688</v>
      </c>
      <c r="P17" s="67">
        <v>3773144.29</v>
      </c>
      <c r="Q17" s="67">
        <f>(P17/O17 ) * 100 </f>
      </c>
      <c r="R17" s="67">
        <v>3934718.982</v>
      </c>
      <c r="S17" s="67">
        <v>3780992.05</v>
      </c>
      <c r="T17" s="67">
        <f>(S17/R17 ) * 100 </f>
      </c>
    </row>
    <row r="18">
      <c r="A18" s="65">
        <v>7</v>
      </c>
      <c r="B18" s="65" t="s">
        <v>20</v>
      </c>
      <c r="C18" s="67">
        <v>120.6</v>
      </c>
      <c r="D18" s="67">
        <v>1477.9</v>
      </c>
      <c r="E18" s="67">
        <f>(D18/C18 ) * 100 </f>
      </c>
      <c r="F18" s="67">
        <v>1302.75</v>
      </c>
      <c r="G18" s="67">
        <v>1290.01</v>
      </c>
      <c r="H18" s="67">
        <f>(G18/F18 ) * 100 </f>
      </c>
      <c r="I18" s="67">
        <v>1302.3</v>
      </c>
      <c r="J18" s="67">
        <v>339.09</v>
      </c>
      <c r="K18" s="67">
        <f>(J18/I18 ) * 100 </f>
      </c>
      <c r="L18" s="67">
        <v>2625.48</v>
      </c>
      <c r="M18" s="67">
        <v>3107</v>
      </c>
      <c r="N18" s="67">
        <f>(M18/L18 ) * 100 </f>
      </c>
      <c r="O18" s="67">
        <v>3129.1965</v>
      </c>
      <c r="P18" s="67">
        <v>3818.17</v>
      </c>
      <c r="Q18" s="67">
        <f>(P18/O18 ) * 100 </f>
      </c>
      <c r="R18" s="67">
        <v>5854.8465</v>
      </c>
      <c r="S18" s="67">
        <v>6925.17</v>
      </c>
      <c r="T18" s="67">
        <f>(S18/R18 ) * 100 </f>
      </c>
    </row>
    <row r="19">
      <c r="A19" s="65">
        <v>8</v>
      </c>
      <c r="B19" s="65" t="s">
        <v>21</v>
      </c>
      <c r="C19" s="67">
        <v>87.3</v>
      </c>
      <c r="D19" s="67">
        <v>295.9</v>
      </c>
      <c r="E19" s="67">
        <f>(D19/C19 ) * 100 </f>
      </c>
      <c r="F19" s="67">
        <v>1310.85</v>
      </c>
      <c r="G19" s="67">
        <v>2438.23</v>
      </c>
      <c r="H19" s="67">
        <f>(G19/F19 ) * 100 </f>
      </c>
      <c r="I19" s="67">
        <v>1161</v>
      </c>
      <c r="J19" s="67">
        <v>309.03</v>
      </c>
      <c r="K19" s="67">
        <f>(J19/I19 ) * 100 </f>
      </c>
      <c r="L19" s="67">
        <v>2592.45</v>
      </c>
      <c r="M19" s="67">
        <v>3043.16</v>
      </c>
      <c r="N19" s="67">
        <f>(M19/L19 ) * 100 </f>
      </c>
      <c r="O19" s="67">
        <v>10403.145</v>
      </c>
      <c r="P19" s="67">
        <v>13113.86</v>
      </c>
      <c r="Q19" s="67">
        <f>(P19/O19 ) * 100 </f>
      </c>
      <c r="R19" s="67">
        <v>12962.295</v>
      </c>
      <c r="S19" s="67">
        <v>16157.02</v>
      </c>
      <c r="T19" s="67">
        <f>(S19/R19 ) * 100 </f>
      </c>
    </row>
    <row r="20">
      <c r="A20" s="65">
        <v>9</v>
      </c>
      <c r="B20" s="65" t="s">
        <v>22</v>
      </c>
      <c r="C20" s="67">
        <v>774.45</v>
      </c>
      <c r="D20" s="67">
        <v>2181.01</v>
      </c>
      <c r="E20" s="67">
        <f>(D20/C20 ) * 100 </f>
      </c>
      <c r="F20" s="67">
        <v>12430.854</v>
      </c>
      <c r="G20" s="67">
        <v>37282.45</v>
      </c>
      <c r="H20" s="67">
        <f>(G20/F20 ) * 100 </f>
      </c>
      <c r="I20" s="67">
        <v>1615.05</v>
      </c>
      <c r="J20" s="67">
        <v>1105.04</v>
      </c>
      <c r="K20" s="67">
        <f>(J20/I20 ) * 100 </f>
      </c>
      <c r="L20" s="67">
        <v>14133.204</v>
      </c>
      <c r="M20" s="67">
        <v>40568.5</v>
      </c>
      <c r="N20" s="67">
        <f>(M20/L20 ) * 100 </f>
      </c>
      <c r="O20" s="67">
        <v>1695825</v>
      </c>
      <c r="P20" s="67">
        <v>2495198.58</v>
      </c>
      <c r="Q20" s="67">
        <f>(P20/O20 ) * 100 </f>
      </c>
      <c r="R20" s="67">
        <v>1710645.354</v>
      </c>
      <c r="S20" s="67">
        <v>2535767.08</v>
      </c>
      <c r="T20" s="67">
        <f>(S20/R20 ) * 100 </f>
      </c>
    </row>
    <row r="21">
      <c r="A21" s="65">
        <v>10</v>
      </c>
      <c r="B21" s="65" t="s">
        <v>23</v>
      </c>
      <c r="C21" s="67">
        <v>6057.45</v>
      </c>
      <c r="D21" s="67">
        <v>15364.99</v>
      </c>
      <c r="E21" s="67">
        <f>(D21/C21 ) * 100 </f>
      </c>
      <c r="F21" s="67">
        <v>37828.8</v>
      </c>
      <c r="G21" s="67">
        <v>115369.18</v>
      </c>
      <c r="H21" s="67">
        <f>(G21/F21 ) * 100 </f>
      </c>
      <c r="I21" s="67">
        <v>2892.69</v>
      </c>
      <c r="J21" s="67">
        <v>2354.18</v>
      </c>
      <c r="K21" s="67">
        <f>(J21/I21 ) * 100 </f>
      </c>
      <c r="L21" s="67">
        <v>41495.94</v>
      </c>
      <c r="M21" s="67">
        <v>133088.35</v>
      </c>
      <c r="N21" s="67">
        <f>(M21/L21 ) * 100 </f>
      </c>
      <c r="O21" s="67">
        <v>628233.7905</v>
      </c>
      <c r="P21" s="67">
        <v>1174609.86</v>
      </c>
      <c r="Q21" s="67">
        <f>(P21/O21 ) * 100 </f>
      </c>
      <c r="R21" s="67">
        <v>675012.7305</v>
      </c>
      <c r="S21" s="67">
        <v>1307698.21</v>
      </c>
      <c r="T21" s="67">
        <f>(S21/R21 ) * 100 </f>
      </c>
    </row>
    <row r="22">
      <c r="A22" s="65">
        <v>11</v>
      </c>
      <c r="B22" s="65" t="s">
        <v>24</v>
      </c>
      <c r="C22" s="67">
        <v>32.112</v>
      </c>
      <c r="D22" s="67">
        <v>309.06</v>
      </c>
      <c r="E22" s="67">
        <f>(D22/C22 ) * 100 </f>
      </c>
      <c r="F22" s="67">
        <v>11267.64</v>
      </c>
      <c r="G22" s="67">
        <v>6510.17</v>
      </c>
      <c r="H22" s="67">
        <f>(G22/F22 ) * 100 </f>
      </c>
      <c r="I22" s="67">
        <v>966.6</v>
      </c>
      <c r="J22" s="67">
        <v>7457.14</v>
      </c>
      <c r="K22" s="67">
        <f>(J22/I22 ) * 100 </f>
      </c>
      <c r="L22" s="67">
        <v>18291.69</v>
      </c>
      <c r="M22" s="67">
        <v>14276.37</v>
      </c>
      <c r="N22" s="67">
        <f>(M22/L22 ) * 100 </f>
      </c>
      <c r="O22" s="67">
        <v>122109.2865</v>
      </c>
      <c r="P22" s="67">
        <v>267024.02</v>
      </c>
      <c r="Q22" s="67">
        <f>(P22/O22 ) * 100 </f>
      </c>
      <c r="R22" s="67">
        <v>134375.6385</v>
      </c>
      <c r="S22" s="67">
        <v>281300.39</v>
      </c>
      <c r="T22" s="67">
        <f>(S22/R22 ) * 100 </f>
      </c>
    </row>
    <row r="23">
      <c r="A23" s="65">
        <v>12</v>
      </c>
      <c r="B23" s="65" t="s">
        <v>25</v>
      </c>
      <c r="C23" s="67">
        <v>967.5</v>
      </c>
      <c r="D23" s="67">
        <v>5118.92</v>
      </c>
      <c r="E23" s="67">
        <f>(D23/C23 ) * 100 </f>
      </c>
      <c r="F23" s="67">
        <v>2071.5255</v>
      </c>
      <c r="G23" s="67">
        <v>66191.93</v>
      </c>
      <c r="H23" s="67">
        <f>(G23/F23 ) * 100 </f>
      </c>
      <c r="I23" s="67">
        <v>2283.3</v>
      </c>
      <c r="J23" s="67">
        <v>571.53</v>
      </c>
      <c r="K23" s="67">
        <f>(J23/I23 ) * 100 </f>
      </c>
      <c r="L23" s="67">
        <v>4386.9375</v>
      </c>
      <c r="M23" s="67">
        <v>71882.38</v>
      </c>
      <c r="N23" s="67">
        <f>(M23/L23 ) * 100 </f>
      </c>
      <c r="O23" s="67">
        <v>80021.4885</v>
      </c>
      <c r="P23" s="67">
        <v>129969.02</v>
      </c>
      <c r="Q23" s="67">
        <f>(P23/O23 ) * 100 </f>
      </c>
      <c r="R23" s="67">
        <v>85343.814</v>
      </c>
      <c r="S23" s="67">
        <v>201851.4</v>
      </c>
      <c r="T23" s="67">
        <f>(S23/R23 ) * 100 </f>
      </c>
    </row>
    <row r="24" s="64" customFormat="1">
      <c r="A24" s="66" t="s">
        <v>26</v>
      </c>
      <c r="B24" s="66"/>
      <c r="C24" s="66">
        <v>11694.582</v>
      </c>
      <c r="D24" s="66">
        <v>38089.43</v>
      </c>
      <c r="E24" s="66">
        <f>(D24/C24 ) * 100 </f>
      </c>
      <c r="F24" s="66">
        <v>106329.1095</v>
      </c>
      <c r="G24" s="66">
        <v>318567.05</v>
      </c>
      <c r="H24" s="66">
        <f>(G24/F24 ) * 100 </f>
      </c>
      <c r="I24" s="66">
        <v>18456.525</v>
      </c>
      <c r="J24" s="66">
        <v>15150.61</v>
      </c>
      <c r="K24" s="66">
        <f>(J24/I24 ) * 100 </f>
      </c>
      <c r="L24" s="66">
        <v>135512.712</v>
      </c>
      <c r="M24" s="66">
        <v>371807.09</v>
      </c>
      <c r="N24" s="66">
        <f>(M24/L24 ) * 100 </f>
      </c>
      <c r="O24" s="66">
        <v>7166960.478</v>
      </c>
      <c r="P24" s="66">
        <v>8623609.16</v>
      </c>
      <c r="Q24" s="66">
        <f>(P24/O24 ) * 100 </f>
      </c>
      <c r="R24" s="66">
        <v>7303440.69</v>
      </c>
      <c r="S24" s="66">
        <v>8995416.25</v>
      </c>
      <c r="T24" s="66">
        <f>(S24/R24 ) * 100 </f>
      </c>
    </row>
    <row r="25">
      <c r="A25" s="65">
        <v>13</v>
      </c>
      <c r="B25" s="65" t="s">
        <v>27</v>
      </c>
      <c r="C25" s="67">
        <v>567.45</v>
      </c>
      <c r="D25" s="67">
        <v>9667.27</v>
      </c>
      <c r="E25" s="67">
        <f>(D25/C25 ) * 100 </f>
      </c>
      <c r="F25" s="67">
        <v>42030.9</v>
      </c>
      <c r="G25" s="67">
        <v>59396.76</v>
      </c>
      <c r="H25" s="67">
        <f>(G25/F25 ) * 100 </f>
      </c>
      <c r="I25" s="67">
        <v>11293.65</v>
      </c>
      <c r="J25" s="67">
        <v>633.44</v>
      </c>
      <c r="K25" s="67">
        <f>(J25/I25 ) * 100 </f>
      </c>
      <c r="L25" s="67">
        <v>54292.05</v>
      </c>
      <c r="M25" s="67">
        <v>69697.47</v>
      </c>
      <c r="N25" s="67">
        <f>(M25/L25 ) * 100 </f>
      </c>
      <c r="O25" s="67">
        <v>820.9665</v>
      </c>
      <c r="P25" s="67">
        <v>177474.16</v>
      </c>
      <c r="Q25" s="67">
        <f>(P25/O25 ) * 100 </f>
      </c>
      <c r="R25" s="67">
        <v>54712.9665</v>
      </c>
      <c r="S25" s="67">
        <v>247171.63</v>
      </c>
      <c r="T25" s="67">
        <f>(S25/R25 ) * 100 </f>
      </c>
    </row>
    <row r="26">
      <c r="A26" s="65">
        <v>14</v>
      </c>
      <c r="B26" s="65" t="s">
        <v>28</v>
      </c>
      <c r="C26" s="67">
        <v>5.85</v>
      </c>
      <c r="D26" s="67">
        <v>0</v>
      </c>
      <c r="E26" s="67">
        <f>(D26/C26 ) * 100 </f>
      </c>
      <c r="F26" s="67">
        <v>112.5</v>
      </c>
      <c r="G26" s="67">
        <v>112</v>
      </c>
      <c r="H26" s="67">
        <f>(G26/F26 ) * 100 </f>
      </c>
      <c r="I26" s="67">
        <v>45</v>
      </c>
      <c r="J26" s="67">
        <v>0</v>
      </c>
      <c r="K26" s="67">
        <f>(J26/I26 ) * 100 </f>
      </c>
      <c r="L26" s="67">
        <v>724.95</v>
      </c>
      <c r="M26" s="67">
        <v>112</v>
      </c>
      <c r="N26" s="67">
        <f>(M26/L26 ) * 100 </f>
      </c>
      <c r="O26" s="67">
        <v>470.3535</v>
      </c>
      <c r="P26" s="67">
        <v>943.51</v>
      </c>
      <c r="Q26" s="67">
        <f>(P26/O26 ) * 100 </f>
      </c>
      <c r="R26" s="67">
        <v>633.7035</v>
      </c>
      <c r="S26" s="67">
        <v>1055.51</v>
      </c>
      <c r="T26" s="67">
        <f>(S26/R26 ) * 100 </f>
      </c>
    </row>
    <row r="27">
      <c r="A27" s="65">
        <v>15</v>
      </c>
      <c r="B27" s="65" t="s">
        <v>29</v>
      </c>
      <c r="C27" s="67">
        <v>60.75</v>
      </c>
      <c r="D27" s="67">
        <v>284.46</v>
      </c>
      <c r="E27" s="67">
        <f>(D27/C27 ) * 100 </f>
      </c>
      <c r="F27" s="67">
        <v>5.355</v>
      </c>
      <c r="G27" s="67">
        <v>0</v>
      </c>
      <c r="H27" s="67">
        <f>(G27/F27 ) * 100 </f>
      </c>
      <c r="I27" s="67">
        <v>45</v>
      </c>
      <c r="J27" s="67">
        <v>0</v>
      </c>
      <c r="K27" s="67">
        <f>(J27/I27 ) * 100 </f>
      </c>
      <c r="L27" s="67">
        <v>56.205</v>
      </c>
      <c r="M27" s="67">
        <v>284.46</v>
      </c>
      <c r="N27" s="67">
        <f>(M27/L27 ) * 100 </f>
      </c>
      <c r="O27" s="67">
        <v>908.64</v>
      </c>
      <c r="P27" s="67">
        <v>2711.59</v>
      </c>
      <c r="Q27" s="67">
        <f>(P27/O27 ) * 100 </f>
      </c>
      <c r="R27" s="67">
        <v>1019.745</v>
      </c>
      <c r="S27" s="67">
        <v>2996.05</v>
      </c>
      <c r="T27" s="67">
        <f>(S27/R27 ) * 100 </f>
      </c>
    </row>
    <row r="28">
      <c r="A28" s="65">
        <v>16</v>
      </c>
      <c r="B28" s="65" t="s">
        <v>30</v>
      </c>
      <c r="C28" s="67">
        <v>4.32</v>
      </c>
      <c r="D28" s="67">
        <v>0</v>
      </c>
      <c r="E28" s="67">
        <f>(D28/C28 ) * 100 </f>
      </c>
      <c r="F28" s="67">
        <v>3.573</v>
      </c>
      <c r="G28" s="67">
        <v>0</v>
      </c>
      <c r="H28" s="67">
        <f>(G28/F28 ) * 100 </f>
      </c>
      <c r="I28" s="67">
        <v>45.45</v>
      </c>
      <c r="J28" s="67">
        <v>0</v>
      </c>
      <c r="K28" s="67">
        <f>(J28/I28 ) * 100 </f>
      </c>
      <c r="L28" s="67">
        <v>109.323</v>
      </c>
      <c r="M28" s="67">
        <v>0</v>
      </c>
      <c r="N28" s="67">
        <f>(M28/L28 ) * 100 </f>
      </c>
      <c r="O28" s="67">
        <v>65.313</v>
      </c>
      <c r="P28" s="67">
        <v>121.95</v>
      </c>
      <c r="Q28" s="67">
        <f>(P28/O28 ) * 100 </f>
      </c>
      <c r="R28" s="67">
        <v>118.206</v>
      </c>
      <c r="S28" s="67">
        <v>121.95</v>
      </c>
      <c r="T28" s="67">
        <f>(S28/R28 ) * 100 </f>
      </c>
    </row>
    <row r="29">
      <c r="A29" s="65">
        <v>17</v>
      </c>
      <c r="B29" s="65" t="s">
        <v>31</v>
      </c>
      <c r="C29" s="67">
        <v>5.85</v>
      </c>
      <c r="D29" s="67">
        <v>119.96</v>
      </c>
      <c r="E29" s="67">
        <f>(D29/C29 ) * 100 </f>
      </c>
      <c r="F29" s="67">
        <v>1.791</v>
      </c>
      <c r="G29" s="67">
        <v>0</v>
      </c>
      <c r="H29" s="67">
        <f>(G29/F29 ) * 100 </f>
      </c>
      <c r="I29" s="67">
        <v>91.08</v>
      </c>
      <c r="J29" s="67">
        <v>0</v>
      </c>
      <c r="K29" s="67">
        <f>(J29/I29 ) * 100 </f>
      </c>
      <c r="L29" s="67">
        <v>97.191</v>
      </c>
      <c r="M29" s="67">
        <v>119.96</v>
      </c>
      <c r="N29" s="67">
        <f>(M29/L29 ) * 100 </f>
      </c>
      <c r="O29" s="67">
        <v>11.25</v>
      </c>
      <c r="P29" s="67">
        <v>1136.71</v>
      </c>
      <c r="Q29" s="67">
        <f>(P29/O29 ) * 100 </f>
      </c>
      <c r="R29" s="67">
        <v>109.971</v>
      </c>
      <c r="S29" s="67">
        <v>1256.67</v>
      </c>
      <c r="T29" s="67">
        <f>(S29/R29 ) * 100 </f>
      </c>
    </row>
    <row r="30">
      <c r="A30" s="65">
        <v>18</v>
      </c>
      <c r="B30" s="65" t="s">
        <v>32</v>
      </c>
      <c r="C30" s="67">
        <v>681.75</v>
      </c>
      <c r="D30" s="67">
        <v>2652.55</v>
      </c>
      <c r="E30" s="67">
        <f>(D30/C30 ) * 100 </f>
      </c>
      <c r="F30" s="67">
        <v>5402.16</v>
      </c>
      <c r="G30" s="67">
        <v>8472.71</v>
      </c>
      <c r="H30" s="67">
        <f>(G30/F30 ) * 100 </f>
      </c>
      <c r="I30" s="67">
        <v>455.4</v>
      </c>
      <c r="J30" s="67">
        <v>10.85</v>
      </c>
      <c r="K30" s="67">
        <f>(J30/I30 ) * 100 </f>
      </c>
      <c r="L30" s="67">
        <v>5863.41</v>
      </c>
      <c r="M30" s="67">
        <v>11136.11</v>
      </c>
      <c r="N30" s="67">
        <f>(M30/L30 ) * 100 </f>
      </c>
      <c r="O30" s="67">
        <v>67944.708</v>
      </c>
      <c r="P30" s="67">
        <v>103570.44</v>
      </c>
      <c r="Q30" s="67">
        <f>(P30/O30 ) * 100 </f>
      </c>
      <c r="R30" s="67">
        <v>74484.018</v>
      </c>
      <c r="S30" s="67">
        <v>114706.55</v>
      </c>
      <c r="T30" s="67">
        <f>(S30/R30 ) * 100 </f>
      </c>
    </row>
    <row r="31">
      <c r="A31" s="65">
        <v>19</v>
      </c>
      <c r="B31" s="65" t="s">
        <v>33</v>
      </c>
      <c r="C31" s="67">
        <v>16129.593</v>
      </c>
      <c r="D31" s="67">
        <v>36505.37</v>
      </c>
      <c r="E31" s="67">
        <f>(D31/C31 ) * 100 </f>
      </c>
      <c r="F31" s="67">
        <v>150180.597</v>
      </c>
      <c r="G31" s="67">
        <v>284635.39</v>
      </c>
      <c r="H31" s="67">
        <f>(G31/F31 ) * 100 </f>
      </c>
      <c r="I31" s="67">
        <v>1610.6175</v>
      </c>
      <c r="J31" s="67">
        <v>611.96</v>
      </c>
      <c r="K31" s="67">
        <f>(J31/I31 ) * 100 </f>
      </c>
      <c r="L31" s="67">
        <v>152472.9645</v>
      </c>
      <c r="M31" s="67">
        <v>321752.72</v>
      </c>
      <c r="N31" s="67">
        <f>(M31/L31 ) * 100 </f>
      </c>
      <c r="O31" s="67">
        <v>337598.5005</v>
      </c>
      <c r="P31" s="67">
        <v>413289.06</v>
      </c>
      <c r="Q31" s="67">
        <f>(P31/O31 ) * 100 </f>
      </c>
      <c r="R31" s="67">
        <v>505519.308</v>
      </c>
      <c r="S31" s="67">
        <v>735041.78</v>
      </c>
      <c r="T31" s="67">
        <f>(S31/R31 ) * 100 </f>
      </c>
    </row>
    <row r="32">
      <c r="A32" s="65">
        <v>20</v>
      </c>
      <c r="B32" s="65" t="s">
        <v>34</v>
      </c>
      <c r="C32" s="67">
        <v>1624.986</v>
      </c>
      <c r="D32" s="67">
        <v>4983.08</v>
      </c>
      <c r="E32" s="67">
        <f>(D32/C32 ) * 100 </f>
      </c>
      <c r="F32" s="67">
        <v>55564.1325</v>
      </c>
      <c r="G32" s="67">
        <v>87244.76</v>
      </c>
      <c r="H32" s="67">
        <f>(G32/F32 ) * 100 </f>
      </c>
      <c r="I32" s="67">
        <v>2047.878</v>
      </c>
      <c r="J32" s="67">
        <v>3164.32</v>
      </c>
      <c r="K32" s="67">
        <f>(J32/I32 ) * 100 </f>
      </c>
      <c r="L32" s="67">
        <v>73741.6035</v>
      </c>
      <c r="M32" s="67">
        <v>95392.16</v>
      </c>
      <c r="N32" s="67">
        <f>(M32/L32 ) * 100 </f>
      </c>
      <c r="O32" s="67">
        <v>123246.054</v>
      </c>
      <c r="P32" s="67">
        <v>180772.82</v>
      </c>
      <c r="Q32" s="67">
        <f>(P32/O32 ) * 100 </f>
      </c>
      <c r="R32" s="67">
        <v>182483.046</v>
      </c>
      <c r="S32" s="67">
        <v>276164.98</v>
      </c>
      <c r="T32" s="67">
        <f>(S32/R32 ) * 100 </f>
      </c>
    </row>
    <row r="33">
      <c r="A33" s="65">
        <v>21</v>
      </c>
      <c r="B33" s="65" t="s">
        <v>35</v>
      </c>
      <c r="C33" s="67">
        <v>736.2</v>
      </c>
      <c r="D33" s="67">
        <v>69.49</v>
      </c>
      <c r="E33" s="67">
        <f>(D33/C33 ) * 100 </f>
      </c>
      <c r="F33" s="67">
        <v>7598.16</v>
      </c>
      <c r="G33" s="67">
        <v>6008.78</v>
      </c>
      <c r="H33" s="67">
        <f>(G33/F33 ) * 100 </f>
      </c>
      <c r="I33" s="67">
        <v>67.788</v>
      </c>
      <c r="J33" s="67">
        <v>203.41</v>
      </c>
      <c r="K33" s="67">
        <f>(J33/I33 ) * 100 </f>
      </c>
      <c r="L33" s="67">
        <v>9290.9385</v>
      </c>
      <c r="M33" s="67">
        <v>6281.68</v>
      </c>
      <c r="N33" s="67">
        <f>(M33/L33 ) * 100 </f>
      </c>
      <c r="O33" s="67">
        <v>27368.5185</v>
      </c>
      <c r="P33" s="67">
        <v>67212.49</v>
      </c>
      <c r="Q33" s="67">
        <f>(P33/O33 ) * 100 </f>
      </c>
      <c r="R33" s="67">
        <v>35770.671</v>
      </c>
      <c r="S33" s="67">
        <v>73494.17</v>
      </c>
      <c r="T33" s="67">
        <f>(S33/R33 ) * 100 </f>
      </c>
    </row>
    <row r="34">
      <c r="A34" s="65">
        <v>22</v>
      </c>
      <c r="B34" s="65" t="s">
        <v>36</v>
      </c>
      <c r="C34" s="67">
        <v>1542.15</v>
      </c>
      <c r="D34" s="67">
        <v>786.69</v>
      </c>
      <c r="E34" s="67">
        <f>(D34/C34 ) * 100 </f>
      </c>
      <c r="F34" s="67">
        <v>27530.154</v>
      </c>
      <c r="G34" s="67">
        <v>20317.32</v>
      </c>
      <c r="H34" s="67">
        <f>(G34/F34 ) * 100 </f>
      </c>
      <c r="I34" s="67">
        <v>180.9</v>
      </c>
      <c r="J34" s="67">
        <v>0</v>
      </c>
      <c r="K34" s="67">
        <f>(J34/I34 ) * 100 </f>
      </c>
      <c r="L34" s="67">
        <v>28447.254</v>
      </c>
      <c r="M34" s="67">
        <v>21104.01</v>
      </c>
      <c r="N34" s="67">
        <f>(M34/L34 ) * 100 </f>
      </c>
      <c r="O34" s="67">
        <v>18993.0015</v>
      </c>
      <c r="P34" s="67">
        <v>19988.45</v>
      </c>
      <c r="Q34" s="67">
        <f>(P34/O34 ) * 100 </f>
      </c>
      <c r="R34" s="67">
        <v>48246.2055</v>
      </c>
      <c r="S34" s="67">
        <v>41092.46</v>
      </c>
      <c r="T34" s="67">
        <f>(S34/R34 ) * 100 </f>
      </c>
    </row>
    <row r="35">
      <c r="A35" s="65">
        <v>23</v>
      </c>
      <c r="B35" s="65" t="s">
        <v>37</v>
      </c>
      <c r="C35" s="67">
        <v>13.8015</v>
      </c>
      <c r="D35" s="67">
        <v>132.96</v>
      </c>
      <c r="E35" s="67">
        <f>(D35/C35 ) * 100 </f>
      </c>
      <c r="F35" s="67">
        <v>11625.75</v>
      </c>
      <c r="G35" s="67">
        <v>19888.18</v>
      </c>
      <c r="H35" s="67">
        <f>(G35/F35 ) * 100 </f>
      </c>
      <c r="I35" s="67">
        <v>67.5855</v>
      </c>
      <c r="J35" s="67">
        <v>270.32</v>
      </c>
      <c r="K35" s="67">
        <f>(J35/I35 ) * 100 </f>
      </c>
      <c r="L35" s="67">
        <v>13235.49</v>
      </c>
      <c r="M35" s="67">
        <v>20291.46</v>
      </c>
      <c r="N35" s="67">
        <f>(M35/L35 ) * 100 </f>
      </c>
      <c r="O35" s="67">
        <v>49128.2685</v>
      </c>
      <c r="P35" s="67">
        <v>62484.55</v>
      </c>
      <c r="Q35" s="67">
        <f>(P35/O35 ) * 100 </f>
      </c>
      <c r="R35" s="67">
        <v>60835.4055</v>
      </c>
      <c r="S35" s="67">
        <v>82776.01</v>
      </c>
      <c r="T35" s="67">
        <f>(S35/R35 ) * 100 </f>
      </c>
    </row>
    <row r="36">
      <c r="A36" s="65">
        <v>24</v>
      </c>
      <c r="B36" s="65" t="s">
        <v>38</v>
      </c>
      <c r="C36" s="67">
        <v>4.05</v>
      </c>
      <c r="D36" s="67">
        <v>10</v>
      </c>
      <c r="E36" s="67">
        <f>(D36/C36 ) * 100 </f>
      </c>
      <c r="F36" s="67">
        <v>2.25</v>
      </c>
      <c r="G36" s="67">
        <v>10</v>
      </c>
      <c r="H36" s="67">
        <f>(G36/F36 ) * 100 </f>
      </c>
      <c r="I36" s="67">
        <v>45</v>
      </c>
      <c r="J36" s="67">
        <v>41.5</v>
      </c>
      <c r="K36" s="67">
        <f>(J36/I36 ) * 100 </f>
      </c>
      <c r="L36" s="67">
        <v>61.0515</v>
      </c>
      <c r="M36" s="67">
        <v>61.5</v>
      </c>
      <c r="N36" s="67">
        <f>(M36/L36 ) * 100 </f>
      </c>
      <c r="O36" s="67">
        <v>4.5</v>
      </c>
      <c r="P36" s="67">
        <v>405.45</v>
      </c>
      <c r="Q36" s="67">
        <f>(P36/O36 ) * 100 </f>
      </c>
      <c r="R36" s="67">
        <v>55.8</v>
      </c>
      <c r="S36" s="67">
        <v>466.95</v>
      </c>
      <c r="T36" s="67">
        <f>(S36/R36 ) * 100 </f>
      </c>
    </row>
    <row r="37">
      <c r="A37" s="65">
        <v>25</v>
      </c>
      <c r="B37" s="65" t="s">
        <v>39</v>
      </c>
      <c r="C37" s="67">
        <v>6.3</v>
      </c>
      <c r="D37" s="67">
        <v>6.65</v>
      </c>
      <c r="E37" s="67">
        <f>(D37/C37 ) * 100 </f>
      </c>
      <c r="F37" s="67">
        <v>2.25</v>
      </c>
      <c r="G37" s="67">
        <v>5071.69</v>
      </c>
      <c r="H37" s="67">
        <f>(G37/F37 ) * 100 </f>
      </c>
      <c r="I37" s="67">
        <v>67.527</v>
      </c>
      <c r="J37" s="67">
        <v>9.3</v>
      </c>
      <c r="K37" s="67">
        <f>(J37/I37 ) * 100 </f>
      </c>
      <c r="L37" s="67">
        <v>73.827</v>
      </c>
      <c r="M37" s="67">
        <v>5087.64</v>
      </c>
      <c r="N37" s="67">
        <f>(M37/L37 ) * 100 </f>
      </c>
      <c r="O37" s="67">
        <v>268.6365</v>
      </c>
      <c r="P37" s="67">
        <v>496.73</v>
      </c>
      <c r="Q37" s="67">
        <f>(P37/O37 ) * 100 </f>
      </c>
      <c r="R37" s="67">
        <v>344.7135</v>
      </c>
      <c r="S37" s="67">
        <v>5584.37</v>
      </c>
      <c r="T37" s="67">
        <f>(S37/R37 ) * 100 </f>
      </c>
    </row>
    <row r="38">
      <c r="A38" s="65">
        <v>26</v>
      </c>
      <c r="B38" s="65" t="s">
        <v>40</v>
      </c>
      <c r="C38" s="67">
        <v>3.51</v>
      </c>
      <c r="D38" s="67">
        <v>0</v>
      </c>
      <c r="E38" s="67">
        <f>(D38/C38 ) * 100 </f>
      </c>
      <c r="F38" s="67">
        <v>4.5</v>
      </c>
      <c r="G38" s="67">
        <v>99.14</v>
      </c>
      <c r="H38" s="67">
        <f>(G38/F38 ) * 100 </f>
      </c>
      <c r="I38" s="67">
        <v>45.027</v>
      </c>
      <c r="J38" s="67">
        <v>0</v>
      </c>
      <c r="K38" s="67">
        <f>(J38/I38 ) * 100 </f>
      </c>
      <c r="L38" s="67">
        <v>55.827</v>
      </c>
      <c r="M38" s="67">
        <v>99.14</v>
      </c>
      <c r="N38" s="67">
        <f>(M38/L38 ) * 100 </f>
      </c>
      <c r="O38" s="67">
        <v>63</v>
      </c>
      <c r="P38" s="67">
        <v>784.5</v>
      </c>
      <c r="Q38" s="67">
        <f>(P38/O38 ) * 100 </f>
      </c>
      <c r="R38" s="67">
        <v>116.037</v>
      </c>
      <c r="S38" s="67">
        <v>883.64</v>
      </c>
      <c r="T38" s="67">
        <f>(S38/R38 ) * 100 </f>
      </c>
    </row>
    <row r="39">
      <c r="A39" s="65">
        <v>27</v>
      </c>
      <c r="B39" s="65" t="s">
        <v>41</v>
      </c>
      <c r="C39" s="67">
        <v>2108.7</v>
      </c>
      <c r="D39" s="67">
        <v>5995.2</v>
      </c>
      <c r="E39" s="67">
        <f>(D39/C39 ) * 100 </f>
      </c>
      <c r="F39" s="67">
        <v>34009.452</v>
      </c>
      <c r="G39" s="67">
        <v>69705.92</v>
      </c>
      <c r="H39" s="67">
        <f>(G39/F39 ) * 100 </f>
      </c>
      <c r="I39" s="67">
        <v>426.15</v>
      </c>
      <c r="J39" s="67">
        <v>20</v>
      </c>
      <c r="K39" s="67">
        <f>(J39/I39 ) * 100 </f>
      </c>
      <c r="L39" s="67">
        <v>34439.112</v>
      </c>
      <c r="M39" s="67">
        <v>75721.12</v>
      </c>
      <c r="N39" s="67">
        <f>(M39/L39 ) * 100 </f>
      </c>
      <c r="O39" s="67">
        <v>63413.0325</v>
      </c>
      <c r="P39" s="67">
        <v>68087.83</v>
      </c>
      <c r="Q39" s="67">
        <f>(P39/O39 ) * 100 </f>
      </c>
      <c r="R39" s="67">
        <v>99957.3345</v>
      </c>
      <c r="S39" s="67">
        <v>143808.95</v>
      </c>
      <c r="T39" s="67">
        <f>(S39/R39 ) * 100 </f>
      </c>
    </row>
    <row r="40">
      <c r="A40" s="65">
        <v>28</v>
      </c>
      <c r="B40" s="65" t="s">
        <v>42</v>
      </c>
      <c r="C40" s="67">
        <v>3186.9</v>
      </c>
      <c r="D40" s="67">
        <v>1078.65</v>
      </c>
      <c r="E40" s="67">
        <f>(D40/C40 ) * 100 </f>
      </c>
      <c r="F40" s="67">
        <v>9143.046</v>
      </c>
      <c r="G40" s="67">
        <v>7037.29</v>
      </c>
      <c r="H40" s="67">
        <f>(G40/F40 ) * 100 </f>
      </c>
      <c r="I40" s="67">
        <v>196.8795</v>
      </c>
      <c r="J40" s="67">
        <v>161.2</v>
      </c>
      <c r="K40" s="67">
        <f>(J40/I40 ) * 100 </f>
      </c>
      <c r="L40" s="67">
        <v>11448.6255</v>
      </c>
      <c r="M40" s="67">
        <v>8277.14</v>
      </c>
      <c r="N40" s="67">
        <f>(M40/L40 ) * 100 </f>
      </c>
      <c r="O40" s="67">
        <v>13084.677</v>
      </c>
      <c r="P40" s="67">
        <v>13601.13</v>
      </c>
      <c r="Q40" s="67">
        <f>(P40/O40 ) * 100 </f>
      </c>
      <c r="R40" s="67">
        <v>25611.5025</v>
      </c>
      <c r="S40" s="67">
        <v>21878.27</v>
      </c>
      <c r="T40" s="67">
        <f>(S40/R40 ) * 100 </f>
      </c>
    </row>
    <row r="41">
      <c r="A41" s="65">
        <v>29</v>
      </c>
      <c r="B41" s="65" t="s">
        <v>43</v>
      </c>
      <c r="C41" s="67">
        <v>24.75</v>
      </c>
      <c r="D41" s="67">
        <v>9.97</v>
      </c>
      <c r="E41" s="67">
        <f>(D41/C41 ) * 100 </f>
      </c>
      <c r="F41" s="67">
        <v>2.25</v>
      </c>
      <c r="G41" s="67">
        <v>0</v>
      </c>
      <c r="H41" s="67">
        <f>(G41/F41 ) * 100 </f>
      </c>
      <c r="I41" s="67">
        <v>45</v>
      </c>
      <c r="J41" s="67">
        <v>0</v>
      </c>
      <c r="K41" s="67">
        <f>(J41/I41 ) * 100 </f>
      </c>
      <c r="L41" s="67">
        <v>3234.15</v>
      </c>
      <c r="M41" s="67">
        <v>9.97</v>
      </c>
      <c r="N41" s="67">
        <f>(M41/L41 ) * 100 </f>
      </c>
      <c r="O41" s="67">
        <v>116.694</v>
      </c>
      <c r="P41" s="67">
        <v>369.88</v>
      </c>
      <c r="Q41" s="67">
        <f>(P41/O41 ) * 100 </f>
      </c>
      <c r="R41" s="67">
        <v>188.694</v>
      </c>
      <c r="S41" s="67">
        <v>379.85</v>
      </c>
      <c r="T41" s="67">
        <f>(S41/R41 ) * 100 </f>
      </c>
    </row>
    <row r="42">
      <c r="A42" s="65">
        <v>30</v>
      </c>
      <c r="B42" s="65" t="s">
        <v>44</v>
      </c>
      <c r="C42" s="67">
        <v>18</v>
      </c>
      <c r="D42" s="67">
        <v>2.05</v>
      </c>
      <c r="E42" s="67">
        <f>(D42/C42 ) * 100 </f>
      </c>
      <c r="F42" s="67">
        <v>2.25</v>
      </c>
      <c r="G42" s="67">
        <v>300</v>
      </c>
      <c r="H42" s="67">
        <f>(G42/F42 ) * 100 </f>
      </c>
      <c r="I42" s="67">
        <v>45</v>
      </c>
      <c r="J42" s="67">
        <v>0</v>
      </c>
      <c r="K42" s="67">
        <f>(J42/I42 ) * 100 </f>
      </c>
      <c r="L42" s="67">
        <v>72</v>
      </c>
      <c r="M42" s="67">
        <v>302.05</v>
      </c>
      <c r="N42" s="67">
        <f>(M42/L42 ) * 100 </f>
      </c>
      <c r="O42" s="67">
        <v>37.8</v>
      </c>
      <c r="P42" s="67">
        <v>1200.5</v>
      </c>
      <c r="Q42" s="67">
        <f>(P42/O42 ) * 100 </f>
      </c>
      <c r="R42" s="67">
        <v>103.05</v>
      </c>
      <c r="S42" s="67">
        <v>1502.55</v>
      </c>
      <c r="T42" s="67">
        <f>(S42/R42 ) * 100 </f>
      </c>
    </row>
    <row r="43">
      <c r="A43" s="65">
        <v>31</v>
      </c>
      <c r="B43" s="65" t="s">
        <v>45</v>
      </c>
      <c r="C43" s="67">
        <v>21.474</v>
      </c>
      <c r="D43" s="67">
        <v>2622.25</v>
      </c>
      <c r="E43" s="67">
        <f>(D43/C43 ) * 100 </f>
      </c>
      <c r="F43" s="67">
        <v>17628.939</v>
      </c>
      <c r="G43" s="67">
        <v>44882.52</v>
      </c>
      <c r="H43" s="67">
        <f>(G43/F43 ) * 100 </f>
      </c>
      <c r="I43" s="67">
        <v>442.8</v>
      </c>
      <c r="J43" s="67">
        <v>223.35</v>
      </c>
      <c r="K43" s="67">
        <f>(J43/I43 ) * 100 </f>
      </c>
      <c r="L43" s="67">
        <v>18089.739</v>
      </c>
      <c r="M43" s="67">
        <v>47728.12</v>
      </c>
      <c r="N43" s="67">
        <f>(M43/L43 ) * 100 </f>
      </c>
      <c r="O43" s="67">
        <v>34928.0865</v>
      </c>
      <c r="P43" s="67">
        <v>81344.2</v>
      </c>
      <c r="Q43" s="67">
        <f>(P43/O43 ) * 100 </f>
      </c>
      <c r="R43" s="67">
        <v>53021.2995</v>
      </c>
      <c r="S43" s="67">
        <v>129072.32</v>
      </c>
      <c r="T43" s="67">
        <f>(S43/R43 ) * 100 </f>
      </c>
    </row>
    <row r="44" s="64" customFormat="1">
      <c r="A44" s="66" t="s">
        <v>46</v>
      </c>
      <c r="B44" s="66"/>
      <c r="C44" s="66">
        <v>26746.3845</v>
      </c>
      <c r="D44" s="66">
        <v>64926.6</v>
      </c>
      <c r="E44" s="66">
        <f>(D44/C44 ) * 100 </f>
      </c>
      <c r="F44" s="66">
        <v>360850.0095</v>
      </c>
      <c r="G44" s="66">
        <v>613182.46</v>
      </c>
      <c r="H44" s="66">
        <f>(G44/F44 ) * 100 </f>
      </c>
      <c r="I44" s="66">
        <v>17263.7325</v>
      </c>
      <c r="J44" s="66">
        <v>5349.65</v>
      </c>
      <c r="K44" s="66">
        <f>(J44/I44 ) * 100 </f>
      </c>
      <c r="L44" s="66">
        <v>405805.7115</v>
      </c>
      <c r="M44" s="66">
        <v>683458.71</v>
      </c>
      <c r="N44" s="66">
        <f>(M44/L44 ) * 100 </f>
      </c>
      <c r="O44" s="66">
        <v>738472.0005</v>
      </c>
      <c r="P44" s="66">
        <v>1195995.95</v>
      </c>
      <c r="Q44" s="66">
        <f>(P44/O44 ) * 100 </f>
      </c>
      <c r="R44" s="66">
        <v>1143331.677</v>
      </c>
      <c r="S44" s="66">
        <v>1879454.66</v>
      </c>
      <c r="T44" s="66">
        <f>(S44/R44 ) * 100 </f>
      </c>
    </row>
    <row r="45" s="64" customFormat="1">
      <c r="A45" s="66" t="s">
        <v>47</v>
      </c>
      <c r="B45" s="66"/>
      <c r="C45" s="66">
        <v>38440.9665</v>
      </c>
      <c r="D45" s="66">
        <v>103016.03</v>
      </c>
      <c r="E45" s="66">
        <f>(D45/C45 ) * 100 </f>
      </c>
      <c r="F45" s="66">
        <v>467179.119</v>
      </c>
      <c r="G45" s="66">
        <v>931749.51</v>
      </c>
      <c r="H45" s="66">
        <f>(G45/F45 ) * 100 </f>
      </c>
      <c r="I45" s="66">
        <v>35720.2575</v>
      </c>
      <c r="J45" s="66">
        <v>20500.26</v>
      </c>
      <c r="K45" s="66">
        <f>(J45/I45 ) * 100 </f>
      </c>
      <c r="L45" s="66">
        <v>541318.4235</v>
      </c>
      <c r="M45" s="66">
        <v>1055265.8</v>
      </c>
      <c r="N45" s="66">
        <f>(M45/L45 ) * 100 </f>
      </c>
      <c r="O45" s="66">
        <v>7905432.4785</v>
      </c>
      <c r="P45" s="66">
        <v>9819605.11</v>
      </c>
      <c r="Q45" s="66">
        <f>(P45/O45 ) * 100 </f>
      </c>
      <c r="R45" s="66">
        <v>8446772.367</v>
      </c>
      <c r="S45" s="66">
        <v>10874870.91</v>
      </c>
      <c r="T45" s="66">
        <f>(S45/R45 ) * 100 </f>
      </c>
    </row>
    <row r="46">
      <c r="A46" s="65">
        <v>32</v>
      </c>
      <c r="B46" s="65" t="s">
        <v>48</v>
      </c>
      <c r="C46" s="67">
        <v>0</v>
      </c>
      <c r="D46" s="67">
        <v>0</v>
      </c>
      <c r="E46" s="67">
        <f>(D46/C46 ) * 100 </f>
      </c>
      <c r="F46" s="67">
        <v>0</v>
      </c>
      <c r="G46" s="67">
        <v>0</v>
      </c>
      <c r="H46" s="67">
        <f>(G46/F46 ) * 100 </f>
      </c>
      <c r="I46" s="67">
        <v>0</v>
      </c>
      <c r="J46" s="67">
        <v>0</v>
      </c>
      <c r="K46" s="67">
        <f>(J46/I46 ) * 100 </f>
      </c>
      <c r="L46" s="67">
        <v>0</v>
      </c>
      <c r="M46" s="67">
        <v>0</v>
      </c>
      <c r="N46" s="67">
        <f>(M46/L46 ) * 100 </f>
      </c>
      <c r="O46" s="67">
        <v>0</v>
      </c>
      <c r="P46" s="67">
        <v>0</v>
      </c>
      <c r="Q46" s="67">
        <f>(P46/O46 ) * 100 </f>
      </c>
      <c r="R46" s="67">
        <v>0</v>
      </c>
      <c r="S46" s="67">
        <v>0</v>
      </c>
      <c r="T46" s="67">
        <f>(S46/R46 ) * 100 </f>
      </c>
    </row>
    <row r="47" s="64" customFormat="1">
      <c r="A47" s="66" t="s">
        <v>49</v>
      </c>
      <c r="B47" s="66"/>
      <c r="C47" s="66">
        <v>0</v>
      </c>
      <c r="D47" s="66">
        <v>0</v>
      </c>
      <c r="E47" s="66">
        <f>(D47/C47 ) * 100 </f>
      </c>
      <c r="F47" s="66">
        <v>0</v>
      </c>
      <c r="G47" s="66">
        <v>0</v>
      </c>
      <c r="H47" s="66">
        <f>(G47/F47 ) * 100 </f>
      </c>
      <c r="I47" s="66">
        <v>0</v>
      </c>
      <c r="J47" s="66">
        <v>0</v>
      </c>
      <c r="K47" s="66">
        <f>(J47/I47 ) * 100 </f>
      </c>
      <c r="L47" s="66">
        <v>0</v>
      </c>
      <c r="M47" s="66">
        <v>0</v>
      </c>
      <c r="N47" s="66">
        <f>(M47/L47 ) * 100 </f>
      </c>
      <c r="O47" s="66">
        <v>0</v>
      </c>
      <c r="P47" s="66">
        <v>0</v>
      </c>
      <c r="Q47" s="66">
        <f>(P47/O47 ) * 100 </f>
      </c>
      <c r="R47" s="66">
        <v>0</v>
      </c>
      <c r="S47" s="66">
        <v>0</v>
      </c>
      <c r="T47" s="66">
        <f>(S47/R47 ) * 100 </f>
      </c>
    </row>
    <row r="48">
      <c r="A48" s="65">
        <v>33</v>
      </c>
      <c r="B48" s="65" t="s">
        <v>50</v>
      </c>
      <c r="C48" s="67">
        <v>461.7</v>
      </c>
      <c r="D48" s="67">
        <v>152.45</v>
      </c>
      <c r="E48" s="67">
        <f>(D48/C48 ) * 100 </f>
      </c>
      <c r="F48" s="67">
        <v>961.848</v>
      </c>
      <c r="G48" s="67">
        <v>1019.61</v>
      </c>
      <c r="H48" s="67">
        <f>(G48/F48 ) * 100 </f>
      </c>
      <c r="I48" s="67">
        <v>45</v>
      </c>
      <c r="J48" s="67">
        <v>3.68</v>
      </c>
      <c r="K48" s="67">
        <f>(J48/I48 ) * 100 </f>
      </c>
      <c r="L48" s="67">
        <v>1028.322</v>
      </c>
      <c r="M48" s="67">
        <v>1175.74</v>
      </c>
      <c r="N48" s="67">
        <f>(M48/L48 ) * 100 </f>
      </c>
      <c r="O48" s="67">
        <v>9169.344</v>
      </c>
      <c r="P48" s="67">
        <v>3549.94</v>
      </c>
      <c r="Q48" s="67">
        <f>(P48/O48 ) * 100 </f>
      </c>
      <c r="R48" s="67">
        <v>10637.892</v>
      </c>
      <c r="S48" s="67">
        <v>4725.68</v>
      </c>
      <c r="T48" s="67">
        <f>(S48/R48 ) * 100 </f>
      </c>
    </row>
    <row r="49">
      <c r="A49" s="65">
        <v>34</v>
      </c>
      <c r="B49" s="65" t="s">
        <v>51</v>
      </c>
      <c r="C49" s="67">
        <v>13.5</v>
      </c>
      <c r="D49" s="67">
        <v>14.8</v>
      </c>
      <c r="E49" s="67">
        <f>(D49/C49 ) * 100 </f>
      </c>
      <c r="F49" s="67">
        <v>221.796</v>
      </c>
      <c r="G49" s="67">
        <v>157</v>
      </c>
      <c r="H49" s="67">
        <f>(G49/F49 ) * 100 </f>
      </c>
      <c r="I49" s="67">
        <v>1128.6</v>
      </c>
      <c r="J49" s="67">
        <v>1076.17</v>
      </c>
      <c r="K49" s="67">
        <f>(J49/I49 ) * 100 </f>
      </c>
      <c r="L49" s="67">
        <v>1812.096</v>
      </c>
      <c r="M49" s="67">
        <v>1247.97</v>
      </c>
      <c r="N49" s="67">
        <f>(M49/L49 ) * 100 </f>
      </c>
      <c r="O49" s="67">
        <v>29.7</v>
      </c>
      <c r="P49" s="67">
        <v>934.9</v>
      </c>
      <c r="Q49" s="67">
        <f>(P49/O49 ) * 100 </f>
      </c>
      <c r="R49" s="67">
        <v>1393.596</v>
      </c>
      <c r="S49" s="67">
        <v>2182.87</v>
      </c>
      <c r="T49" s="67">
        <f>(S49/R49 ) * 100 </f>
      </c>
    </row>
    <row r="50">
      <c r="A50" s="65">
        <v>35</v>
      </c>
      <c r="B50" s="65" t="s">
        <v>52</v>
      </c>
      <c r="C50" s="67">
        <v>20.3985</v>
      </c>
      <c r="D50" s="67">
        <v>0</v>
      </c>
      <c r="E50" s="67">
        <f>(D50/C50 ) * 100 </f>
      </c>
      <c r="F50" s="67">
        <v>7.65</v>
      </c>
      <c r="G50" s="67">
        <v>32.99</v>
      </c>
      <c r="H50" s="67">
        <f>(G50/F50 ) * 100 </f>
      </c>
      <c r="I50" s="67">
        <v>45</v>
      </c>
      <c r="J50" s="67">
        <v>0</v>
      </c>
      <c r="K50" s="67">
        <f>(J50/I50 ) * 100 </f>
      </c>
      <c r="L50" s="67">
        <v>66.15</v>
      </c>
      <c r="M50" s="67">
        <v>32.99</v>
      </c>
      <c r="N50" s="67">
        <f>(M50/L50 ) * 100 </f>
      </c>
      <c r="O50" s="67">
        <v>829.134</v>
      </c>
      <c r="P50" s="67">
        <v>1320.1</v>
      </c>
      <c r="Q50" s="67">
        <f>(P50/O50 ) * 100 </f>
      </c>
      <c r="R50" s="67">
        <v>902.187</v>
      </c>
      <c r="S50" s="67">
        <v>1353.09</v>
      </c>
      <c r="T50" s="67">
        <f>(S50/R50 ) * 100 </f>
      </c>
    </row>
    <row r="51">
      <c r="A51" s="65">
        <v>36</v>
      </c>
      <c r="B51" s="65" t="s">
        <v>53</v>
      </c>
      <c r="C51" s="67">
        <v>21.0015</v>
      </c>
      <c r="D51" s="67">
        <v>0</v>
      </c>
      <c r="E51" s="67">
        <f>(D51/C51 ) * 100 </f>
      </c>
      <c r="F51" s="67">
        <v>593.469</v>
      </c>
      <c r="G51" s="67">
        <v>23.68</v>
      </c>
      <c r="H51" s="67">
        <f>(G51/F51 ) * 100 </f>
      </c>
      <c r="I51" s="67">
        <v>137.25</v>
      </c>
      <c r="J51" s="67">
        <v>462.81</v>
      </c>
      <c r="K51" s="67">
        <f>(J51/I51 ) * 100 </f>
      </c>
      <c r="L51" s="67">
        <v>751.1175</v>
      </c>
      <c r="M51" s="67">
        <v>486.49</v>
      </c>
      <c r="N51" s="67">
        <f>(M51/L51 ) * 100 </f>
      </c>
      <c r="O51" s="67">
        <v>236.61</v>
      </c>
      <c r="P51" s="67">
        <v>618.09</v>
      </c>
      <c r="Q51" s="67">
        <f>(P51/O51 ) * 100 </f>
      </c>
      <c r="R51" s="67">
        <v>988.326</v>
      </c>
      <c r="S51" s="67">
        <v>1104.58</v>
      </c>
      <c r="T51" s="67">
        <f>(S51/R51 ) * 100 </f>
      </c>
    </row>
    <row r="52">
      <c r="A52" s="65">
        <v>37</v>
      </c>
      <c r="B52" s="65" t="s">
        <v>54</v>
      </c>
      <c r="C52" s="67">
        <v>128.25</v>
      </c>
      <c r="D52" s="67">
        <v>215.8</v>
      </c>
      <c r="E52" s="67">
        <f>(D52/C52 ) * 100 </f>
      </c>
      <c r="F52" s="67">
        <v>10.8</v>
      </c>
      <c r="G52" s="67">
        <v>0</v>
      </c>
      <c r="H52" s="67">
        <f>(G52/F52 ) * 100 </f>
      </c>
      <c r="I52" s="67">
        <v>45</v>
      </c>
      <c r="J52" s="67">
        <v>0</v>
      </c>
      <c r="K52" s="67">
        <f>(J52/I52 ) * 100 </f>
      </c>
      <c r="L52" s="67">
        <v>112.95</v>
      </c>
      <c r="M52" s="67">
        <v>215.8</v>
      </c>
      <c r="N52" s="67">
        <f>(M52/L52 ) * 100 </f>
      </c>
      <c r="O52" s="67">
        <v>1047.5775</v>
      </c>
      <c r="P52" s="67">
        <v>8926.07</v>
      </c>
      <c r="Q52" s="67">
        <f>(P52/O52 ) * 100 </f>
      </c>
      <c r="R52" s="67">
        <v>1231.6275</v>
      </c>
      <c r="S52" s="67">
        <v>9141.87</v>
      </c>
      <c r="T52" s="67">
        <f>(S52/R52 ) * 100 </f>
      </c>
    </row>
    <row r="53">
      <c r="A53" s="65">
        <v>38</v>
      </c>
      <c r="B53" s="65" t="s">
        <v>55</v>
      </c>
      <c r="C53" s="67">
        <v>23.4</v>
      </c>
      <c r="D53" s="67">
        <v>0</v>
      </c>
      <c r="E53" s="67">
        <f>(D53/C53 ) * 100 </f>
      </c>
      <c r="F53" s="67">
        <v>10.8</v>
      </c>
      <c r="G53" s="67">
        <v>0</v>
      </c>
      <c r="H53" s="67">
        <f>(G53/F53 ) * 100 </f>
      </c>
      <c r="I53" s="67">
        <v>3.15</v>
      </c>
      <c r="J53" s="67">
        <v>0</v>
      </c>
      <c r="K53" s="67">
        <f>(J53/I53 ) * 100 </f>
      </c>
      <c r="L53" s="67">
        <v>142.2</v>
      </c>
      <c r="M53" s="67">
        <v>0</v>
      </c>
      <c r="N53" s="67">
        <f>(M53/L53 ) * 100 </f>
      </c>
      <c r="O53" s="67">
        <v>16.371</v>
      </c>
      <c r="P53" s="67">
        <v>0</v>
      </c>
      <c r="Q53" s="67">
        <f>(P53/O53 ) * 100 </f>
      </c>
      <c r="R53" s="67">
        <v>53.721</v>
      </c>
      <c r="S53" s="67">
        <v>0</v>
      </c>
      <c r="T53" s="67">
        <f>(S53/R53 ) * 100 </f>
      </c>
    </row>
    <row r="54">
      <c r="A54" s="65">
        <v>39</v>
      </c>
      <c r="B54" s="65" t="s">
        <v>56</v>
      </c>
      <c r="C54" s="67">
        <v>57.15</v>
      </c>
      <c r="D54" s="67">
        <v>67.04</v>
      </c>
      <c r="E54" s="67">
        <f>(D54/C54 ) * 100 </f>
      </c>
      <c r="F54" s="67">
        <v>21.6</v>
      </c>
      <c r="G54" s="67">
        <v>700.75</v>
      </c>
      <c r="H54" s="67">
        <f>(G54/F54 ) * 100 </f>
      </c>
      <c r="I54" s="67">
        <v>27</v>
      </c>
      <c r="J54" s="67">
        <v>1075.65</v>
      </c>
      <c r="K54" s="67">
        <f>(J54/I54 ) * 100 </f>
      </c>
      <c r="L54" s="67">
        <v>69.6015</v>
      </c>
      <c r="M54" s="67">
        <v>1843.44</v>
      </c>
      <c r="N54" s="67">
        <f>(M54/L54 ) * 100 </f>
      </c>
      <c r="O54" s="67">
        <v>547.83</v>
      </c>
      <c r="P54" s="67">
        <v>6755.41</v>
      </c>
      <c r="Q54" s="67">
        <f>(P54/O54 ) * 100 </f>
      </c>
      <c r="R54" s="67">
        <v>653.58</v>
      </c>
      <c r="S54" s="67">
        <v>8598.85</v>
      </c>
      <c r="T54" s="67">
        <f>(S54/R54 ) * 100 </f>
      </c>
    </row>
    <row r="55" s="64" customFormat="1">
      <c r="A55" s="66" t="s">
        <v>57</v>
      </c>
      <c r="B55" s="66"/>
      <c r="C55" s="66">
        <v>725.4</v>
      </c>
      <c r="D55" s="66">
        <v>450.09</v>
      </c>
      <c r="E55" s="66">
        <f>(D55/C55 ) * 100 </f>
      </c>
      <c r="F55" s="66">
        <v>1827.963</v>
      </c>
      <c r="G55" s="66">
        <v>1934.03</v>
      </c>
      <c r="H55" s="66">
        <f>(G55/F55 ) * 100 </f>
      </c>
      <c r="I55" s="66">
        <v>1431</v>
      </c>
      <c r="J55" s="66">
        <v>2618.31</v>
      </c>
      <c r="K55" s="66">
        <f>(J55/I55 ) * 100 </f>
      </c>
      <c r="L55" s="66">
        <v>3982.437</v>
      </c>
      <c r="M55" s="66">
        <v>5002.43</v>
      </c>
      <c r="N55" s="66">
        <f>(M55/L55 ) * 100 </f>
      </c>
      <c r="O55" s="66">
        <v>11876.5665</v>
      </c>
      <c r="P55" s="66">
        <v>22104.51</v>
      </c>
      <c r="Q55" s="66">
        <f>(P55/O55 ) * 100 </f>
      </c>
      <c r="R55" s="66">
        <v>15860.9295</v>
      </c>
      <c r="S55" s="66">
        <v>27106.94</v>
      </c>
      <c r="T55" s="66">
        <f>(S55/R55 ) * 100 </f>
      </c>
    </row>
    <row r="56" s="64" customFormat="1">
      <c r="A56" s="66" t="s">
        <v>58</v>
      </c>
      <c r="B56" s="66"/>
      <c r="C56" s="66">
        <v>39166.3665</v>
      </c>
      <c r="D56" s="66">
        <v>103466.12</v>
      </c>
      <c r="E56" s="66">
        <f>(D56/C56 ) * 100 </f>
      </c>
      <c r="F56" s="66">
        <v>469007.082</v>
      </c>
      <c r="G56" s="66">
        <v>933683.54</v>
      </c>
      <c r="H56" s="66">
        <f>(G56/F56 ) * 100 </f>
      </c>
      <c r="I56" s="66">
        <v>37151.2575</v>
      </c>
      <c r="J56" s="66">
        <v>23118.57</v>
      </c>
      <c r="K56" s="66">
        <f>(J56/I56 ) * 100 </f>
      </c>
      <c r="L56" s="66">
        <v>545300.8605</v>
      </c>
      <c r="M56" s="66">
        <v>1060268.23</v>
      </c>
      <c r="N56" s="66">
        <f>(M56/L56 ) * 100 </f>
      </c>
      <c r="O56" s="66">
        <v>7917309.045</v>
      </c>
      <c r="P56" s="66">
        <v>9841709.62</v>
      </c>
      <c r="Q56" s="66">
        <f>(P56/O56 ) * 100 </f>
      </c>
      <c r="R56" s="66">
        <v>8462633.2965</v>
      </c>
      <c r="S56" s="66">
        <v>10901977.85</v>
      </c>
      <c r="T56" s="66">
        <f>(S56/R56 ) * 100 </f>
      </c>
    </row>
    <row r="57">
      <c r="A57" s="65">
        <v>40</v>
      </c>
      <c r="B57" s="65" t="s">
        <v>59</v>
      </c>
      <c r="C57" s="67">
        <v>23.8815</v>
      </c>
      <c r="D57" s="67">
        <v>0</v>
      </c>
      <c r="E57" s="67">
        <f>(D57/C57 ) * 100 </f>
      </c>
      <c r="F57" s="67">
        <v>2.25</v>
      </c>
      <c r="G57" s="67">
        <v>0</v>
      </c>
      <c r="H57" s="67">
        <f>(G57/F57 ) * 100 </f>
      </c>
      <c r="I57" s="67">
        <v>155.403</v>
      </c>
      <c r="J57" s="67">
        <v>193</v>
      </c>
      <c r="K57" s="67">
        <f>(J57/I57 ) * 100 </f>
      </c>
      <c r="L57" s="67">
        <v>181.053</v>
      </c>
      <c r="M57" s="67">
        <v>193</v>
      </c>
      <c r="N57" s="67">
        <f>(M57/L57 ) * 100 </f>
      </c>
      <c r="O57" s="67">
        <v>852.633</v>
      </c>
      <c r="P57" s="67">
        <v>966.27</v>
      </c>
      <c r="Q57" s="67">
        <f>(P57/O57 ) * 100 </f>
      </c>
      <c r="R57" s="67">
        <v>1034.1675</v>
      </c>
      <c r="S57" s="67">
        <v>1159.27</v>
      </c>
      <c r="T57" s="67">
        <f>(S57/R57 ) * 100 </f>
      </c>
    </row>
    <row r="58">
      <c r="A58" s="65">
        <v>41</v>
      </c>
      <c r="B58" s="65" t="s">
        <v>60</v>
      </c>
      <c r="C58" s="67">
        <v>24.6015</v>
      </c>
      <c r="D58" s="67">
        <v>0</v>
      </c>
      <c r="E58" s="67">
        <f>(D58/C58 ) * 100 </f>
      </c>
      <c r="F58" s="67">
        <v>2.25</v>
      </c>
      <c r="G58" s="67">
        <v>0</v>
      </c>
      <c r="H58" s="67">
        <f>(G58/F58 ) * 100 </f>
      </c>
      <c r="I58" s="67">
        <v>2.898</v>
      </c>
      <c r="J58" s="67">
        <v>0</v>
      </c>
      <c r="K58" s="67">
        <f>(J58/I58 ) * 100 </f>
      </c>
      <c r="L58" s="67">
        <v>29.0295</v>
      </c>
      <c r="M58" s="67">
        <v>0</v>
      </c>
      <c r="N58" s="67">
        <f>(M58/L58 ) * 100 </f>
      </c>
      <c r="O58" s="67">
        <v>6.75</v>
      </c>
      <c r="P58" s="67">
        <v>0</v>
      </c>
      <c r="Q58" s="67">
        <f>(P58/O58 ) * 100 </f>
      </c>
      <c r="R58" s="67">
        <v>36.4995</v>
      </c>
      <c r="S58" s="67">
        <v>0</v>
      </c>
      <c r="T58" s="67">
        <f>(S58/R58 ) * 100 </f>
      </c>
    </row>
    <row r="59">
      <c r="A59" s="65">
        <v>42</v>
      </c>
      <c r="B59" s="65" t="s">
        <v>61</v>
      </c>
      <c r="C59" s="67">
        <v>25.2</v>
      </c>
      <c r="D59" s="67">
        <v>0</v>
      </c>
      <c r="E59" s="67">
        <f>(D59/C59 ) * 100 </f>
      </c>
      <c r="F59" s="67">
        <v>2.25</v>
      </c>
      <c r="G59" s="67">
        <v>0</v>
      </c>
      <c r="H59" s="67">
        <f>(G59/F59 ) * 100 </f>
      </c>
      <c r="I59" s="67">
        <v>2.7</v>
      </c>
      <c r="J59" s="67">
        <v>0</v>
      </c>
      <c r="K59" s="67">
        <f>(J59/I59 ) * 100 </f>
      </c>
      <c r="L59" s="67">
        <v>29.5515</v>
      </c>
      <c r="M59" s="67">
        <v>0</v>
      </c>
      <c r="N59" s="67">
        <f>(M59/L59 ) * 100 </f>
      </c>
      <c r="O59" s="67">
        <v>6.75</v>
      </c>
      <c r="P59" s="67">
        <v>0</v>
      </c>
      <c r="Q59" s="67">
        <f>(P59/O59 ) * 100 </f>
      </c>
      <c r="R59" s="67">
        <v>36.9</v>
      </c>
      <c r="S59" s="67">
        <v>0</v>
      </c>
      <c r="T59" s="67">
        <f>(S59/R59 ) * 100 </f>
      </c>
    </row>
    <row r="60">
      <c r="A60" s="65">
        <v>43</v>
      </c>
      <c r="B60" s="65" t="s">
        <v>62</v>
      </c>
      <c r="C60" s="67">
        <v>25.7985</v>
      </c>
      <c r="D60" s="67">
        <v>0</v>
      </c>
      <c r="E60" s="67">
        <f>(D60/C60 ) * 100 </f>
      </c>
      <c r="F60" s="67">
        <v>2.25</v>
      </c>
      <c r="G60" s="67">
        <v>0</v>
      </c>
      <c r="H60" s="67">
        <f>(G60/F60 ) * 100 </f>
      </c>
      <c r="I60" s="67">
        <v>2.7</v>
      </c>
      <c r="J60" s="67">
        <v>0</v>
      </c>
      <c r="K60" s="67">
        <f>(J60/I60 ) * 100 </f>
      </c>
      <c r="L60" s="67">
        <v>30.15</v>
      </c>
      <c r="M60" s="67">
        <v>0</v>
      </c>
      <c r="N60" s="67">
        <f>(M60/L60 ) * 100 </f>
      </c>
      <c r="O60" s="67">
        <v>10.8</v>
      </c>
      <c r="P60" s="67">
        <v>0</v>
      </c>
      <c r="Q60" s="67">
        <f>(P60/O60 ) * 100 </f>
      </c>
      <c r="R60" s="67">
        <v>41.5485</v>
      </c>
      <c r="S60" s="67">
        <v>0</v>
      </c>
      <c r="T60" s="67">
        <f>(S60/R60 ) * 100 </f>
      </c>
    </row>
    <row r="61" s="64" customFormat="1">
      <c r="A61" s="66" t="s">
        <v>63</v>
      </c>
      <c r="B61" s="66"/>
      <c r="C61" s="66">
        <v>99.4815</v>
      </c>
      <c r="D61" s="66">
        <v>0</v>
      </c>
      <c r="E61" s="66">
        <f>(D61/C61 ) * 100 </f>
      </c>
      <c r="F61" s="66">
        <v>9</v>
      </c>
      <c r="G61" s="66">
        <v>0</v>
      </c>
      <c r="H61" s="66">
        <f>(G61/F61 ) * 100 </f>
      </c>
      <c r="I61" s="66">
        <v>163.701</v>
      </c>
      <c r="J61" s="66">
        <v>193</v>
      </c>
      <c r="K61" s="66">
        <f>(J61/I61 ) * 100 </f>
      </c>
      <c r="L61" s="66">
        <v>269.784</v>
      </c>
      <c r="M61" s="66">
        <v>193</v>
      </c>
      <c r="N61" s="66">
        <f>(M61/L61 ) * 100 </f>
      </c>
      <c r="O61" s="66">
        <v>876.933</v>
      </c>
      <c r="P61" s="66">
        <v>966.27</v>
      </c>
      <c r="Q61" s="66">
        <f>(P61/O61 ) * 100 </f>
      </c>
      <c r="R61" s="66">
        <v>1149.1155</v>
      </c>
      <c r="S61" s="66">
        <v>1159.27</v>
      </c>
      <c r="T61" s="66">
        <f>(S61/R61 ) * 100 </f>
      </c>
    </row>
    <row r="62" s="64" customFormat="1">
      <c r="A62" s="66" t="s">
        <v>10</v>
      </c>
      <c r="B62" s="66"/>
      <c r="C62" s="66">
        <v>39265.848</v>
      </c>
      <c r="D62" s="66">
        <v>103466.12</v>
      </c>
      <c r="E62" s="66">
        <f>(D62/C62 ) * 100 </f>
      </c>
      <c r="F62" s="66">
        <v>469016.082</v>
      </c>
      <c r="G62" s="66">
        <v>933683.54</v>
      </c>
      <c r="H62" s="66">
        <f>(G62/F62 ) * 100 </f>
      </c>
      <c r="I62" s="66">
        <v>37314.9585</v>
      </c>
      <c r="J62" s="66">
        <v>23311.57</v>
      </c>
      <c r="K62" s="66">
        <f>(J62/I62 ) * 100 </f>
      </c>
      <c r="L62" s="66">
        <v>545570.6445</v>
      </c>
      <c r="M62" s="66">
        <v>1060461.23</v>
      </c>
      <c r="N62" s="66">
        <f>(M62/L62 ) * 100 </f>
      </c>
      <c r="O62" s="66">
        <v>7918185.978</v>
      </c>
      <c r="P62" s="66">
        <v>9842675.89</v>
      </c>
      <c r="Q62" s="66">
        <f>(P62/O62 ) * 100 </f>
      </c>
      <c r="R62" s="66">
        <v>8463782.412</v>
      </c>
      <c r="S62" s="66">
        <v>10903137.12</v>
      </c>
      <c r="T62" s="66">
        <f>(S62/R62 ) * 100 </f>
      </c>
    </row>
  </sheetData>
  <mergeCells>
    <mergeCell ref="A8:A11"/>
    <mergeCell ref="B8:B11"/>
    <mergeCell ref="C8:E10"/>
    <mergeCell ref="F8:H10"/>
    <mergeCell ref="I8:K10"/>
    <mergeCell ref="L8:N10"/>
    <mergeCell ref="O8:Q10"/>
    <mergeCell ref="R8:T10"/>
    <mergeCell ref="C3:T3"/>
    <mergeCell ref="A24:B24"/>
    <mergeCell ref="A44:B44"/>
    <mergeCell ref="A45:B45"/>
    <mergeCell ref="A47:B47"/>
    <mergeCell ref="A55:B55"/>
    <mergeCell ref="A56:B56"/>
    <mergeCell ref="A61:B61"/>
    <mergeCell ref="A62:B6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2023-10-03T06:10:27Z</dcterms:modified>
</cp:coreProperties>
</file>